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<sst xmlns="http://schemas.openxmlformats.org/spreadsheetml/2006/main" count="137" uniqueCount="83">
  <si>
    <t>Уровень</t>
  </si>
  <si>
    <t>Персонаж</t>
  </si>
  <si>
    <t>Бонус</t>
  </si>
  <si>
    <t>ИТОГО</t>
  </si>
  <si>
    <t>Снаряжение</t>
  </si>
  <si>
    <t>Класс</t>
  </si>
  <si>
    <t>Секретный Инквизитор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</si>
  <si>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</si>
  <si>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</si>
  <si>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</si>
  <si>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</si>
  <si>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</si>
  <si>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</si>
  <si>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</si>
  <si>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</si>
  <si>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</si>
  <si>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</si>
  <si>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</si>
  <si>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</si>
  <si>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</si>
  <si>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</si>
  <si>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</si>
  <si>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</si>
  <si>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</si>
  <si>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</si>
  <si>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</si>
  <si>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</si>
  <si>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</si>
  <si>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</si>
  <si>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</si>
  <si>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</si>
  <si>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</si>
  <si>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</si>
  <si>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</si>
  <si>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Оружие</t>
  </si>
  <si>
    <t>Дубинки</t>
  </si>
  <si>
    <t>Легкое рубящее оружие</t>
  </si>
  <si>
    <t>Легкое стрелковое оружие</t>
  </si>
  <si>
    <t>Классовые</t>
  </si>
  <si>
    <t>Святая аура</t>
  </si>
  <si>
    <t>Ярость ангела</t>
  </si>
  <si>
    <t>Кара богов</t>
  </si>
  <si>
    <t>Взгляд сквозь маску</t>
  </si>
  <si>
    <t>Божие Благословение</t>
  </si>
  <si>
    <t>Прозрение</t>
  </si>
  <si>
    <t>Божественное Озарение</t>
  </si>
  <si>
    <t>Не бойся!</t>
  </si>
  <si>
    <t>Допрос с пристрастием</t>
  </si>
  <si>
    <t>Поддержка церкви</t>
  </si>
  <si>
    <t>Духовное очищение</t>
  </si>
  <si>
    <t>Стимул</t>
  </si>
  <si>
    <t>Святые манускрипты</t>
  </si>
  <si>
    <t>Ведьма Должна Сгореть!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</si>
  <si>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</si>
  <si>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</si>
  <si>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</si>
  <si>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</si>
  <si>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</si>
  <si>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</si>
  <si>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</si>
  <si>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</si>
  <si>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</si>
  <si>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</si>
  <si>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</si>
  <si>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</si>
  <si>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</si>
  <si>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</si>
  <si>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</si>
  <si>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</si>
  <si>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</si>
  <si>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</si>
  <si>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</si>
  <si>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</si>
  <si>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</si>
  <si>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</si>
  <si>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</si>
  <si>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</si>
  <si>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(церковь)</t>
  </si>
  <si>
    <t>Область знаний (существа ада)</t>
  </si>
  <si>
    <t>Область знаний ()</t>
  </si>
  <si>
    <t>Телохранитель II</t>
  </si>
  <si>
    <t>Исчезновение II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</si>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</sst>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textRotation="75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75" vertical="center"/>
    </xf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14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8.71"/>
    <col customWidth="1" min="22" max="22" width="7.43"/>
    <col customWidth="1" min="23" max="23" width="7.0"/>
    <col customWidth="1" min="24" max="29" width="8.71"/>
  </cols>
  <sheetData>
    <row r="1">
      <c r="B1" s="1"/>
      <c r="E1" s="2"/>
      <c r="F1" s="2"/>
      <c r="G1" s="2"/>
      <c r="H1" s="3" t="s">
        <v>0</v>
      </c>
      <c r="I1" s="4"/>
      <c r="J1" s="4"/>
      <c r="K1" s="4"/>
      <c r="L1" s="4"/>
      <c r="M1" s="4"/>
      <c r="N1" s="4"/>
      <c r="O1" s="4"/>
      <c r="P1" s="4"/>
      <c r="Q1" s="5"/>
      <c r="R1" s="6"/>
      <c r="T1" s="7"/>
    </row>
    <row r="2">
      <c r="B2" s="1"/>
      <c r="C2" s="8" t="s">
        <v>1</v>
      </c>
      <c r="D2" s="9"/>
      <c r="E2" s="10"/>
      <c r="F2" s="11"/>
      <c r="G2" s="2"/>
      <c r="H2" s="3">
        <v>1.0</v>
      </c>
      <c r="I2" s="12">
        <v>2.0</v>
      </c>
      <c r="J2" s="12">
        <v>3.0</v>
      </c>
      <c r="K2" s="12">
        <v>4.0</v>
      </c>
      <c r="L2" s="12">
        <v>5.0</v>
      </c>
      <c r="M2" s="12">
        <v>6.0</v>
      </c>
      <c r="N2" s="12">
        <v>7.0</v>
      </c>
      <c r="O2" s="12">
        <v>8.0</v>
      </c>
      <c r="P2" s="12">
        <v>9.0</v>
      </c>
      <c r="Q2" s="12">
        <v>10.0</v>
      </c>
      <c r="R2" s="6" t="s">
        <v>2</v>
      </c>
      <c r="T2" s="13" t="s">
        <v>3</v>
      </c>
      <c r="V2" s="14" t="s">
        <v>4</v>
      </c>
      <c r="W2" s="15"/>
      <c r="X2" s="15"/>
      <c r="Y2" s="15"/>
      <c r="Z2" s="15"/>
      <c r="AA2" s="15"/>
      <c r="AB2" s="15"/>
      <c r="AC2" s="16"/>
    </row>
    <row r="3">
      <c r="B3" s="1"/>
      <c r="C3" s="2"/>
      <c r="D3" s="2"/>
      <c r="E3" s="2"/>
      <c r="F3" s="2"/>
      <c r="G3" s="2"/>
      <c r="H3" s="17"/>
      <c r="I3" s="2"/>
      <c r="J3" s="2"/>
      <c r="K3" s="2"/>
      <c r="L3" s="2"/>
      <c r="M3" s="2"/>
      <c r="N3" s="2"/>
      <c r="O3" s="2"/>
      <c r="P3" s="2"/>
      <c r="Q3" s="2"/>
      <c r="R3" s="18"/>
      <c r="T3" s="19"/>
      <c r="V3" s="20"/>
      <c r="W3" s="15"/>
      <c r="X3" s="15"/>
      <c r="Y3" s="15"/>
      <c r="Z3" s="21"/>
      <c r="AA3" s="21"/>
      <c r="AB3" s="21"/>
      <c r="AC3" s="22"/>
    </row>
    <row r="4">
      <c r="B4" s="1"/>
      <c r="C4" s="23" t="s">
        <v>5</v>
      </c>
      <c r="D4" s="9" t="s">
        <v>6</v>
      </c>
      <c r="E4" s="10"/>
      <c r="F4" s="11"/>
      <c r="G4" s="2"/>
      <c r="H4" s="3">
        <f>ROUNDUP(SUM(H24:H76),0)+IF(H14&gt;0,H14-$F$14,0)+IF(H15&gt;0,H15-$F$15,0)+IF(H16&gt;0,H16-$F$16,0)</f>
        <v>0</v>
      </c>
      <c r="I4" s="12">
        <f t="shared" ref="I4:Q4" si="1">ROUNDUP(SUM(I24:I76),0)+IF(I14&gt;0,I14-MAX($F$14,H14),0)+IF(I15&gt;0,I15-MAX($F$15,H15),0)+IF(I16&gt;0,I16-MAX($F$16,H16),0)</f>
        <v>0</v>
      </c>
      <c r="J4" s="12">
        <f t="shared" si="1"/>
        <v>0</v>
      </c>
      <c r="K4" s="12">
        <f t="shared" si="1"/>
        <v>0</v>
      </c>
      <c r="L4" s="12">
        <f t="shared" si="1"/>
        <v>0</v>
      </c>
      <c r="M4" s="12">
        <f t="shared" si="1"/>
        <v>0</v>
      </c>
      <c r="N4" s="12">
        <f t="shared" si="1"/>
        <v>0</v>
      </c>
      <c r="O4" s="12">
        <f t="shared" si="1"/>
        <v>0</v>
      </c>
      <c r="P4" s="12">
        <f t="shared" si="1"/>
        <v>0</v>
      </c>
      <c r="Q4" s="12">
        <f t="shared" si="1"/>
        <v>0</v>
      </c>
      <c r="R4" s="6"/>
      <c r="S4" s="24"/>
      <c r="T4" s="19"/>
      <c r="V4" s="25"/>
      <c r="Z4" s="26"/>
      <c r="AA4" s="26"/>
      <c r="AB4" s="26"/>
      <c r="AC4" s="27"/>
    </row>
    <row r="5">
      <c r="B5" s="1"/>
      <c r="D5" s="2"/>
      <c r="E5" s="2"/>
      <c r="F5" s="2"/>
      <c r="G5" s="2"/>
      <c r="H5" s="25"/>
      <c r="I5" s="2"/>
      <c r="J5" s="2"/>
      <c r="K5" s="2"/>
      <c r="L5" s="2"/>
      <c r="M5" s="2"/>
      <c r="N5" s="2"/>
      <c r="O5" s="2"/>
      <c r="P5" s="2"/>
      <c r="Q5" s="2"/>
      <c r="R5" s="28"/>
      <c r="T5" s="19"/>
      <c r="V5" s="25"/>
      <c r="Z5" s="26"/>
      <c r="AA5" s="26"/>
      <c r="AB5" s="26"/>
      <c r="AC5" s="27"/>
    </row>
    <row r="6">
      <c r="B6" s="29" t="s">
        <v>7</v>
      </c>
      <c r="C6" s="26" t="s">
        <v>8</v>
      </c>
      <c r="D6" s="2" t="s">
        <v>9</v>
      </c>
      <c r="E6" s="2"/>
      <c r="F6" s="30"/>
      <c r="G6" s="2"/>
      <c r="H6" s="25"/>
      <c r="I6" s="2"/>
      <c r="J6" s="2"/>
      <c r="K6" s="2"/>
      <c r="L6" s="2"/>
      <c r="M6" s="2"/>
      <c r="N6" s="2"/>
      <c r="O6" s="2"/>
      <c r="P6" s="2"/>
      <c r="Q6" s="2"/>
      <c r="R6" s="28"/>
      <c r="T6" s="19">
        <f t="shared" ref="T6:T8" si="2">MAX(F6:Q6)+R6</f>
        <v>0</v>
      </c>
      <c r="V6" s="25"/>
      <c r="Z6" s="26"/>
      <c r="AA6" s="26"/>
      <c r="AB6" s="26"/>
      <c r="AC6" s="27"/>
    </row>
    <row r="7">
      <c r="B7" s="31"/>
      <c r="C7" s="26" t="s">
        <v>10</v>
      </c>
      <c r="D7" s="2" t="s">
        <v>11</v>
      </c>
      <c r="E7" s="2"/>
      <c r="F7" s="30"/>
      <c r="G7" s="2"/>
      <c r="H7" s="25"/>
      <c r="I7" s="2"/>
      <c r="J7" s="2"/>
      <c r="K7" s="2"/>
      <c r="L7" s="2"/>
      <c r="M7" s="2"/>
      <c r="N7" s="2"/>
      <c r="O7" s="2"/>
      <c r="P7" s="2"/>
      <c r="Q7" s="2"/>
      <c r="R7" s="28"/>
      <c r="T7" s="19">
        <f t="shared" si="2"/>
        <v>0</v>
      </c>
      <c r="V7" s="25"/>
      <c r="Z7" s="26"/>
      <c r="AA7" s="26"/>
      <c r="AB7" s="26"/>
      <c r="AC7" s="27"/>
    </row>
    <row r="8">
      <c r="B8" s="31"/>
      <c r="C8" s="26" t="s">
        <v>12</v>
      </c>
      <c r="D8" s="2" t="s">
        <v>13</v>
      </c>
      <c r="E8" s="2"/>
      <c r="F8" s="30"/>
      <c r="G8" s="2"/>
      <c r="H8" s="25"/>
      <c r="I8" s="2"/>
      <c r="J8" s="2"/>
      <c r="K8" s="2"/>
      <c r="L8" s="2"/>
      <c r="M8" s="2"/>
      <c r="N8" s="2"/>
      <c r="O8" s="2"/>
      <c r="P8" s="2"/>
      <c r="Q8" s="2"/>
      <c r="R8" s="28"/>
      <c r="T8" s="19">
        <f t="shared" si="2"/>
        <v>0</v>
      </c>
      <c r="V8" s="25"/>
      <c r="Z8" s="26"/>
      <c r="AA8" s="26"/>
      <c r="AB8" s="26"/>
      <c r="AC8" s="27"/>
    </row>
    <row r="9">
      <c r="B9" s="31"/>
      <c r="C9" s="26"/>
      <c r="D9" s="2"/>
      <c r="E9" s="2"/>
      <c r="F9" s="2"/>
      <c r="G9" s="2"/>
      <c r="H9" s="25"/>
      <c r="I9" s="2"/>
      <c r="J9" s="2"/>
      <c r="K9" s="2"/>
      <c r="L9" s="2"/>
      <c r="M9" s="2"/>
      <c r="N9" s="2"/>
      <c r="O9" s="2"/>
      <c r="P9" s="2"/>
      <c r="Q9" s="2"/>
      <c r="R9" s="28"/>
      <c r="T9" s="19"/>
      <c r="V9" s="25"/>
      <c r="Z9" s="26"/>
      <c r="AA9" s="26"/>
      <c r="AB9" s="26"/>
      <c r="AC9" s="27"/>
    </row>
    <row r="10">
      <c r="B10" s="31"/>
      <c r="C10" s="26" t="s">
        <v>14</v>
      </c>
      <c r="D10" s="2" t="s">
        <v>15</v>
      </c>
      <c r="E10" s="2"/>
      <c r="F10" s="30"/>
      <c r="G10" s="2"/>
      <c r="H10" s="25"/>
      <c r="I10" s="2"/>
      <c r="J10" s="2"/>
      <c r="K10" s="2"/>
      <c r="L10" s="2"/>
      <c r="M10" s="2"/>
      <c r="N10" s="2"/>
      <c r="O10" s="2"/>
      <c r="P10" s="2"/>
      <c r="Q10" s="2"/>
      <c r="R10" s="28"/>
      <c r="T10" s="19">
        <f t="shared" ref="T10:T12" si="3">MAX(F10:Q10)+R10</f>
        <v>0</v>
      </c>
      <c r="V10" s="25"/>
      <c r="Z10" s="26"/>
      <c r="AA10" s="26"/>
      <c r="AB10" s="26"/>
      <c r="AC10" s="27"/>
    </row>
    <row r="11">
      <c r="B11" s="31"/>
      <c r="C11" s="26" t="s">
        <v>16</v>
      </c>
      <c r="D11" s="2" t="s">
        <v>17</v>
      </c>
      <c r="E11" s="2"/>
      <c r="F11" s="30"/>
      <c r="G11" s="2"/>
      <c r="H11" s="25"/>
      <c r="I11" s="2"/>
      <c r="J11" s="2"/>
      <c r="K11" s="2"/>
      <c r="L11" s="2"/>
      <c r="M11" s="2"/>
      <c r="N11" s="2"/>
      <c r="O11" s="2"/>
      <c r="P11" s="2"/>
      <c r="Q11" s="2"/>
      <c r="R11" s="28"/>
      <c r="T11" s="19">
        <f t="shared" si="3"/>
        <v>0</v>
      </c>
      <c r="V11" s="25"/>
      <c r="Z11" s="26"/>
      <c r="AA11" s="26"/>
      <c r="AB11" s="26"/>
      <c r="AC11" s="27"/>
    </row>
    <row r="12">
      <c r="B12" s="32"/>
      <c r="C12" s="26" t="s">
        <v>18</v>
      </c>
      <c r="D12" s="2" t="s">
        <v>19</v>
      </c>
      <c r="E12" s="2"/>
      <c r="F12" s="30"/>
      <c r="G12" s="2"/>
      <c r="H12" s="25"/>
      <c r="I12" s="2"/>
      <c r="J12" s="2"/>
      <c r="K12" s="2"/>
      <c r="L12" s="2"/>
      <c r="M12" s="2"/>
      <c r="N12" s="2"/>
      <c r="O12" s="2"/>
      <c r="P12" s="2"/>
      <c r="Q12" s="2"/>
      <c r="R12" s="28"/>
      <c r="T12" s="19">
        <f t="shared" si="3"/>
        <v>0</v>
      </c>
      <c r="V12" s="25"/>
      <c r="Z12" s="26"/>
      <c r="AA12" s="26"/>
      <c r="AB12" s="26"/>
      <c r="AC12" s="27"/>
    </row>
    <row r="13">
      <c r="B13" s="1"/>
      <c r="C13" s="26"/>
      <c r="D13" s="2"/>
      <c r="E13" s="2"/>
      <c r="F13" s="2"/>
      <c r="G13" s="2"/>
      <c r="H13" s="25"/>
      <c r="I13" s="2"/>
      <c r="J13" s="2"/>
      <c r="K13" s="2"/>
      <c r="L13" s="2"/>
      <c r="M13" s="2"/>
      <c r="N13" s="2"/>
      <c r="O13" s="2"/>
      <c r="P13" s="2"/>
      <c r="Q13" s="2"/>
      <c r="R13" s="28"/>
      <c r="T13" s="19"/>
      <c r="V13" s="25"/>
      <c r="Z13" s="26"/>
      <c r="AA13" s="26"/>
      <c r="AB13" s="26"/>
      <c r="AC13" s="27"/>
    </row>
    <row r="14">
      <c r="B14" s="29" t="s">
        <v>20</v>
      </c>
      <c r="C14" s="26" t="s">
        <v>21</v>
      </c>
      <c r="D14" s="2" t="s">
        <v>22</v>
      </c>
      <c r="E14" s="2"/>
      <c r="F14" s="2">
        <f>IF(F6+F8&gt;0,F6+F8+7,0)</f>
        <v>0</v>
      </c>
      <c r="G14" s="2"/>
      <c r="H14" s="25"/>
      <c r="I14" s="2"/>
      <c r="J14" s="2"/>
      <c r="K14" s="2"/>
      <c r="L14" s="2"/>
      <c r="M14" s="2"/>
      <c r="N14" s="2"/>
      <c r="O14" s="2"/>
      <c r="P14" s="2"/>
      <c r="Q14" s="2"/>
      <c r="R14" s="28"/>
      <c r="T14" s="19">
        <f t="shared" ref="T14:T16" si="4">MAX(F14:Q14)+R14</f>
        <v>0</v>
      </c>
      <c r="V14" s="25"/>
      <c r="Z14" s="26"/>
      <c r="AA14" s="26"/>
      <c r="AB14" s="26"/>
      <c r="AC14" s="27"/>
    </row>
    <row r="15">
      <c r="B15" s="31"/>
      <c r="C15" s="26" t="s">
        <v>23</v>
      </c>
      <c r="D15" s="2" t="s">
        <v>24</v>
      </c>
      <c r="E15" s="2"/>
      <c r="F15" s="2">
        <f>F6+F7+F8</f>
        <v>0</v>
      </c>
      <c r="G15" s="2"/>
      <c r="H15" s="25"/>
      <c r="I15" s="2"/>
      <c r="J15" s="2"/>
      <c r="K15" s="2"/>
      <c r="L15" s="2"/>
      <c r="M15" s="2"/>
      <c r="N15" s="2"/>
      <c r="O15" s="2"/>
      <c r="P15" s="2"/>
      <c r="Q15" s="2"/>
      <c r="R15" s="28"/>
      <c r="T15" s="19">
        <f t="shared" si="4"/>
        <v>0</v>
      </c>
      <c r="V15" s="25"/>
      <c r="Z15" s="26"/>
      <c r="AA15" s="26"/>
      <c r="AB15" s="26"/>
      <c r="AC15" s="27"/>
    </row>
    <row r="16">
      <c r="B16" s="31"/>
      <c r="C16" s="26" t="s">
        <v>25</v>
      </c>
      <c r="D16" s="2" t="s">
        <v>26</v>
      </c>
      <c r="E16" s="2"/>
      <c r="F16" s="2">
        <f>F10+F11+F12</f>
        <v>0</v>
      </c>
      <c r="G16" s="2"/>
      <c r="H16" s="25"/>
      <c r="I16" s="2"/>
      <c r="J16" s="2"/>
      <c r="K16" s="2"/>
      <c r="L16" s="2"/>
      <c r="M16" s="2"/>
      <c r="N16" s="2"/>
      <c r="O16" s="2"/>
      <c r="P16" s="2"/>
      <c r="Q16" s="2"/>
      <c r="R16" s="28"/>
      <c r="T16" s="19">
        <f t="shared" si="4"/>
        <v>0</v>
      </c>
      <c r="V16" s="25"/>
      <c r="Z16" s="26"/>
      <c r="AA16" s="26"/>
      <c r="AB16" s="26"/>
      <c r="AC16" s="27"/>
    </row>
    <row r="17">
      <c r="B17" s="31"/>
      <c r="C17" s="26"/>
      <c r="D17" s="2"/>
      <c r="E17" s="2"/>
      <c r="F17" s="2"/>
      <c r="G17" s="2"/>
      <c r="H17" s="25"/>
      <c r="I17" s="2"/>
      <c r="J17" s="2"/>
      <c r="K17" s="2"/>
      <c r="L17" s="2"/>
      <c r="M17" s="2"/>
      <c r="N17" s="2"/>
      <c r="O17" s="2"/>
      <c r="P17" s="2"/>
      <c r="Q17" s="2"/>
      <c r="R17" s="28"/>
      <c r="T17" s="19"/>
      <c r="V17" s="25"/>
      <c r="Z17" s="26"/>
      <c r="AA17" s="26"/>
      <c r="AB17" s="26"/>
      <c r="AC17" s="27"/>
    </row>
    <row r="18">
      <c r="B18" s="32"/>
      <c r="C18" s="26" t="s">
        <v>27</v>
      </c>
      <c r="D18" s="2" t="s">
        <v>28</v>
      </c>
      <c r="E18" s="2"/>
      <c r="F18" s="2">
        <f>F10+F8+MAX(F57:R57)</f>
        <v>0</v>
      </c>
      <c r="G18" s="33"/>
      <c r="H18" s="2"/>
      <c r="I18" s="2"/>
      <c r="J18" s="2"/>
      <c r="K18" s="2"/>
      <c r="L18" s="2"/>
      <c r="M18" s="2"/>
      <c r="N18" s="2"/>
      <c r="O18" s="2"/>
      <c r="P18" s="2"/>
      <c r="Q18" s="2"/>
      <c r="R18" s="28"/>
      <c r="T18" s="19">
        <f>T8+T10+T57+R18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B19" s="38"/>
      <c r="C19" s="26"/>
      <c r="D19" s="2"/>
      <c r="E19" s="2"/>
      <c r="F19" s="2"/>
      <c r="G19" s="33"/>
      <c r="H19" s="2"/>
      <c r="I19" s="2"/>
      <c r="J19" s="2"/>
      <c r="K19" s="2"/>
      <c r="L19" s="2"/>
      <c r="M19" s="2"/>
      <c r="N19" s="2"/>
      <c r="O19" s="2"/>
      <c r="P19" s="2"/>
      <c r="Q19" s="2"/>
      <c r="R19" s="28"/>
      <c r="T19" s="19"/>
      <c r="V19" s="2"/>
      <c r="W19" s="2"/>
      <c r="X19" s="2"/>
      <c r="Y19" s="2"/>
      <c r="Z19" s="26"/>
      <c r="AA19" s="26"/>
      <c r="AB19" s="26"/>
      <c r="AC19" s="26"/>
    </row>
    <row r="20">
      <c r="B20" s="38"/>
      <c r="C20" s="26" t="s">
        <v>29</v>
      </c>
      <c r="D20" s="2" t="s">
        <v>30</v>
      </c>
      <c r="E20" s="2"/>
      <c r="F20" s="2"/>
      <c r="G20" s="33"/>
      <c r="H20" s="2"/>
      <c r="I20" s="2"/>
      <c r="J20" s="2"/>
      <c r="K20" s="2"/>
      <c r="L20" s="2"/>
      <c r="M20" s="2"/>
      <c r="N20" s="2"/>
      <c r="O20" s="2"/>
      <c r="P20" s="2"/>
      <c r="Q20" s="2"/>
      <c r="R20" s="28"/>
      <c r="T20" s="19"/>
      <c r="V20" s="2"/>
      <c r="W20" s="2"/>
      <c r="X20" s="2"/>
      <c r="Y20" s="2"/>
      <c r="Z20" s="26"/>
      <c r="AA20" s="26"/>
      <c r="AB20" s="26"/>
      <c r="AC20" s="26"/>
    </row>
    <row r="21" ht="15.75" customHeight="1">
      <c r="B21" s="1"/>
      <c r="D21" s="2"/>
      <c r="E21" s="2"/>
      <c r="F21" s="2"/>
      <c r="G21" s="33"/>
      <c r="H21" s="25"/>
      <c r="I21" s="2"/>
      <c r="J21" s="2"/>
      <c r="K21" s="2"/>
      <c r="L21" s="2"/>
      <c r="M21" s="2"/>
      <c r="N21" s="2"/>
      <c r="O21" s="2"/>
      <c r="P21" s="2"/>
      <c r="Q21" s="2"/>
      <c r="R21" s="28"/>
      <c r="T21" s="19"/>
    </row>
    <row r="22" ht="15.75" customHeight="1">
      <c r="B22" s="1"/>
      <c r="C22" s="3" t="s">
        <v>31</v>
      </c>
      <c r="D22" s="4"/>
      <c r="E22" s="4"/>
      <c r="F22" s="5"/>
      <c r="G22" s="2"/>
      <c r="H22" s="25"/>
      <c r="I22" s="2"/>
      <c r="J22" s="2"/>
      <c r="K22" s="2"/>
      <c r="L22" s="2"/>
      <c r="M22" s="2"/>
      <c r="N22" s="2"/>
      <c r="O22" s="2"/>
      <c r="P22" s="2"/>
      <c r="Q22" s="2"/>
      <c r="R22" s="28"/>
      <c r="T22" s="19"/>
      <c r="V22" s="13" t="s">
        <v>32</v>
      </c>
      <c r="W22" s="13" t="s">
        <v>33</v>
      </c>
    </row>
    <row r="23" ht="15.75" customHeight="1">
      <c r="B23" s="1"/>
      <c r="E23" s="2"/>
      <c r="F23" s="2"/>
      <c r="G23" s="2"/>
      <c r="H23" s="25"/>
      <c r="I23" s="2"/>
      <c r="J23" s="2"/>
      <c r="K23" s="2"/>
      <c r="L23" s="2"/>
      <c r="M23" s="2"/>
      <c r="N23" s="2"/>
      <c r="O23" s="2"/>
      <c r="P23" s="2"/>
      <c r="Q23" s="2"/>
      <c r="R23" s="28"/>
      <c r="T23" s="19"/>
    </row>
    <row r="24" ht="15.75" customHeight="1">
      <c r="B24" s="29" t="s">
        <v>34</v>
      </c>
      <c r="C24" s="39" t="s">
        <v>35</v>
      </c>
      <c r="E24" s="2" t="s">
        <v>9</v>
      </c>
      <c r="F24" s="30">
        <v>1.0</v>
      </c>
      <c r="G24" s="2"/>
      <c r="H24" s="25"/>
      <c r="I24" s="2"/>
      <c r="J24" s="2"/>
      <c r="K24" s="2"/>
      <c r="L24" s="2"/>
      <c r="M24" s="2"/>
      <c r="N24" s="2"/>
      <c r="O24" s="2"/>
      <c r="P24" s="2"/>
      <c r="Q24" s="2"/>
      <c r="R24" s="28"/>
      <c r="T24" s="19">
        <f t="shared" ref="T24:T26" si="5">ROUNDDOWN(MAX(F24:Q24),0)+R24+VLOOKUP(E24,$D$6:$T$16,17,0)</f>
        <v>1</v>
      </c>
      <c r="V24" s="7">
        <v>4.0</v>
      </c>
      <c r="W24" s="40">
        <v>2.0</v>
      </c>
    </row>
    <row r="25" ht="15.75" customHeight="1">
      <c r="B25" s="31"/>
      <c r="C25" s="39" t="s">
        <v>36</v>
      </c>
      <c r="E25" s="2" t="s">
        <v>9</v>
      </c>
      <c r="F25" s="30">
        <v>1.0</v>
      </c>
      <c r="G25" s="2"/>
      <c r="H25" s="25"/>
      <c r="I25" s="2"/>
      <c r="J25" s="2"/>
      <c r="K25" s="2"/>
      <c r="L25" s="2"/>
      <c r="M25" s="2"/>
      <c r="N25" s="2"/>
      <c r="O25" s="2"/>
      <c r="P25" s="2"/>
      <c r="Q25" s="2"/>
      <c r="R25" s="28"/>
      <c r="T25" s="19">
        <f t="shared" si="5"/>
        <v>1</v>
      </c>
      <c r="V25" s="19">
        <v>5.0</v>
      </c>
      <c r="W25" s="41">
        <v>2.0</v>
      </c>
    </row>
    <row r="26" ht="15.75" customHeight="1">
      <c r="B26" s="32"/>
      <c r="C26" s="39" t="s">
        <v>37</v>
      </c>
      <c r="E26" s="2" t="s">
        <v>15</v>
      </c>
      <c r="F26" s="30">
        <v>1.0</v>
      </c>
      <c r="G26" s="2"/>
      <c r="H26" s="25"/>
      <c r="I26" s="2"/>
      <c r="J26" s="2"/>
      <c r="K26" s="2"/>
      <c r="L26" s="2"/>
      <c r="M26" s="2"/>
      <c r="N26" s="2"/>
      <c r="O26" s="2"/>
      <c r="P26" s="2"/>
      <c r="Q26" s="2"/>
      <c r="R26" s="28"/>
      <c r="T26" s="19">
        <f t="shared" si="5"/>
        <v>1</v>
      </c>
      <c r="V26" s="42">
        <v>3.0</v>
      </c>
      <c r="W26" s="43">
        <v>2.0</v>
      </c>
    </row>
    <row r="27" ht="15.75" customHeight="1">
      <c r="B27" s="38"/>
      <c r="C27" s="39"/>
      <c r="D27" s="39"/>
      <c r="E27" s="2"/>
      <c r="F27" s="2"/>
      <c r="G27" s="2"/>
      <c r="H27" s="25"/>
      <c r="I27" s="2"/>
      <c r="J27" s="2"/>
      <c r="K27" s="2"/>
      <c r="L27" s="2"/>
      <c r="M27" s="2"/>
      <c r="N27" s="2"/>
      <c r="O27" s="2"/>
      <c r="P27" s="2"/>
      <c r="Q27" s="2"/>
      <c r="R27" s="28"/>
      <c r="T27" s="19"/>
      <c r="V27" s="2"/>
      <c r="W27" s="2"/>
    </row>
    <row r="28" ht="15.75" customHeight="1">
      <c r="B28" s="29" t="s">
        <v>38</v>
      </c>
      <c r="C28" s="26" t="s">
        <v>39</v>
      </c>
      <c r="E28" s="2" t="s">
        <v>17</v>
      </c>
      <c r="F28" s="30"/>
      <c r="G28" s="2"/>
      <c r="H28" s="25"/>
      <c r="I28" s="2"/>
      <c r="J28" s="2"/>
      <c r="K28" s="2"/>
      <c r="L28" s="2"/>
      <c r="M28" s="2"/>
      <c r="N28" s="2"/>
      <c r="O28" s="2"/>
      <c r="P28" s="2"/>
      <c r="Q28" s="2"/>
      <c r="R28" s="28"/>
      <c r="T28" s="19">
        <f t="shared" ref="T28:T41" si="6">ROUNDDOWN(IF(MAX(F28:Q28)=0,IF(G28="н",VLOOKUP(E28,$D$6:$T$16,17,0),0),MAX(F28:Q28)+R28+VLOOKUP(E28,$D$6:$T$16,17,0)),0)</f>
        <v>0</v>
      </c>
      <c r="V28" s="2"/>
      <c r="W28" s="2"/>
    </row>
    <row r="29" ht="15.75" customHeight="1">
      <c r="B29" s="31"/>
      <c r="C29" s="26" t="s">
        <v>40</v>
      </c>
      <c r="E29" s="2" t="s">
        <v>17</v>
      </c>
      <c r="F29" s="30"/>
      <c r="G29" s="2"/>
      <c r="H29" s="25"/>
      <c r="I29" s="2"/>
      <c r="J29" s="2"/>
      <c r="K29" s="2"/>
      <c r="L29" s="2"/>
      <c r="M29" s="2"/>
      <c r="N29" s="2"/>
      <c r="O29" s="2"/>
      <c r="P29" s="2"/>
      <c r="Q29" s="2"/>
      <c r="R29" s="28"/>
      <c r="T29" s="19">
        <f t="shared" si="6"/>
        <v>0</v>
      </c>
      <c r="V29" s="2"/>
      <c r="W29" s="2"/>
    </row>
    <row r="30" ht="15.75" customHeight="1">
      <c r="B30" s="31"/>
      <c r="C30" s="26" t="s">
        <v>41</v>
      </c>
      <c r="E30" s="2" t="s">
        <v>17</v>
      </c>
      <c r="F30" s="30"/>
      <c r="G30" s="2"/>
      <c r="H30" s="25"/>
      <c r="I30" s="2"/>
      <c r="J30" s="2"/>
      <c r="K30" s="2"/>
      <c r="L30" s="2"/>
      <c r="M30" s="2"/>
      <c r="N30" s="2"/>
      <c r="O30" s="2"/>
      <c r="P30" s="2"/>
      <c r="Q30" s="2"/>
      <c r="R30" s="28"/>
      <c r="T30" s="19">
        <f t="shared" si="6"/>
        <v>0</v>
      </c>
      <c r="V30" s="2"/>
      <c r="W30" s="2"/>
    </row>
    <row r="31" ht="15.75" customHeight="1">
      <c r="B31" s="31"/>
      <c r="C31" s="26" t="s">
        <v>42</v>
      </c>
      <c r="E31" s="2" t="s">
        <v>15</v>
      </c>
      <c r="F31" s="30"/>
      <c r="G31" s="2"/>
      <c r="H31" s="25"/>
      <c r="I31" s="2"/>
      <c r="J31" s="2"/>
      <c r="K31" s="2"/>
      <c r="L31" s="2"/>
      <c r="M31" s="2"/>
      <c r="N31" s="2"/>
      <c r="O31" s="2"/>
      <c r="P31" s="2"/>
      <c r="Q31" s="2"/>
      <c r="R31" s="28"/>
      <c r="T31" s="19">
        <f t="shared" si="6"/>
        <v>0</v>
      </c>
      <c r="V31" s="2"/>
      <c r="W31" s="2"/>
    </row>
    <row r="32" ht="15.75" customHeight="1">
      <c r="B32" s="31"/>
      <c r="C32" s="26" t="s">
        <v>43</v>
      </c>
      <c r="E32" s="2" t="s">
        <v>17</v>
      </c>
      <c r="F32" s="30"/>
      <c r="G32" s="2"/>
      <c r="H32" s="25"/>
      <c r="I32" s="2"/>
      <c r="J32" s="2"/>
      <c r="K32" s="2"/>
      <c r="L32" s="2"/>
      <c r="M32" s="2"/>
      <c r="N32" s="2"/>
      <c r="O32" s="2"/>
      <c r="P32" s="2"/>
      <c r="Q32" s="2"/>
      <c r="R32" s="28"/>
      <c r="T32" s="19">
        <f t="shared" si="6"/>
        <v>0</v>
      </c>
      <c r="V32" s="2"/>
      <c r="W32" s="2"/>
    </row>
    <row r="33" ht="15.75" customHeight="1">
      <c r="B33" s="31"/>
      <c r="C33" s="26" t="s">
        <v>44</v>
      </c>
      <c r="E33" s="2" t="s">
        <v>15</v>
      </c>
      <c r="F33" s="30"/>
      <c r="G33" s="2"/>
      <c r="H33" s="25"/>
      <c r="I33" s="2"/>
      <c r="J33" s="2"/>
      <c r="K33" s="2"/>
      <c r="L33" s="2"/>
      <c r="M33" s="2"/>
      <c r="N33" s="2"/>
      <c r="O33" s="2"/>
      <c r="P33" s="2"/>
      <c r="Q33" s="2"/>
      <c r="R33" s="28"/>
      <c r="T33" s="19">
        <f t="shared" si="6"/>
        <v>0</v>
      </c>
      <c r="V33" s="2"/>
      <c r="W33" s="2"/>
    </row>
    <row r="34" ht="15.75" customHeight="1">
      <c r="B34" s="31"/>
      <c r="C34" s="24" t="s">
        <v>45</v>
      </c>
      <c r="E34" s="2" t="s">
        <v>19</v>
      </c>
      <c r="F34" s="30"/>
      <c r="G34" s="2"/>
      <c r="H34" s="25"/>
      <c r="I34" s="2"/>
      <c r="J34" s="2"/>
      <c r="K34" s="2"/>
      <c r="L34" s="2"/>
      <c r="M34" s="2"/>
      <c r="N34" s="2"/>
      <c r="O34" s="2"/>
      <c r="P34" s="2"/>
      <c r="Q34" s="2"/>
      <c r="R34" s="28"/>
      <c r="T34" s="19">
        <f t="shared" si="6"/>
        <v>0</v>
      </c>
      <c r="V34" s="2"/>
      <c r="W34" s="2"/>
    </row>
    <row r="35" ht="15.75" customHeight="1">
      <c r="B35" s="31"/>
      <c r="C35" s="26" t="s">
        <v>46</v>
      </c>
      <c r="E35" s="2" t="s">
        <v>17</v>
      </c>
      <c r="F35" s="30"/>
      <c r="G35" s="2"/>
      <c r="H35" s="25"/>
      <c r="I35" s="2"/>
      <c r="J35" s="2"/>
      <c r="K35" s="2"/>
      <c r="L35" s="2"/>
      <c r="M35" s="2"/>
      <c r="N35" s="2"/>
      <c r="O35" s="2"/>
      <c r="P35" s="2"/>
      <c r="Q35" s="2"/>
      <c r="R35" s="28"/>
      <c r="T35" s="19">
        <f t="shared" si="6"/>
        <v>0</v>
      </c>
      <c r="V35" s="2"/>
      <c r="W35" s="2"/>
    </row>
    <row r="36" ht="15.75" customHeight="1">
      <c r="B36" s="31"/>
      <c r="C36" s="26" t="s">
        <v>47</v>
      </c>
      <c r="E36" s="2" t="s">
        <v>17</v>
      </c>
      <c r="F36" s="30"/>
      <c r="G36" s="2"/>
      <c r="H36" s="25"/>
      <c r="I36" s="2"/>
      <c r="J36" s="2"/>
      <c r="K36" s="2"/>
      <c r="L36" s="2"/>
      <c r="M36" s="2"/>
      <c r="N36" s="2"/>
      <c r="O36" s="2"/>
      <c r="P36" s="2"/>
      <c r="Q36" s="2"/>
      <c r="R36" s="28"/>
      <c r="T36" s="19">
        <f t="shared" si="6"/>
        <v>0</v>
      </c>
      <c r="V36" s="2"/>
      <c r="W36" s="2"/>
    </row>
    <row r="37" ht="15.75" customHeight="1">
      <c r="B37" s="31"/>
      <c r="C37" s="44" t="s">
        <v>48</v>
      </c>
      <c r="E37" s="2" t="s">
        <v>19</v>
      </c>
      <c r="F37" s="30"/>
      <c r="G37" s="2"/>
      <c r="H37" s="25"/>
      <c r="I37" s="2"/>
      <c r="J37" s="2"/>
      <c r="K37" s="2"/>
      <c r="L37" s="2"/>
      <c r="M37" s="2"/>
      <c r="N37" s="2"/>
      <c r="O37" s="2"/>
      <c r="P37" s="2"/>
      <c r="Q37" s="2"/>
      <c r="R37" s="28"/>
      <c r="T37" s="19">
        <f t="shared" si="6"/>
        <v>0</v>
      </c>
      <c r="V37" s="2"/>
      <c r="W37" s="2"/>
    </row>
    <row r="38" ht="15.75" customHeight="1">
      <c r="B38" s="31"/>
      <c r="C38" s="26" t="s">
        <v>49</v>
      </c>
      <c r="E38" s="2" t="s">
        <v>19</v>
      </c>
      <c r="F38" s="30"/>
      <c r="G38" s="2"/>
      <c r="H38" s="25"/>
      <c r="I38" s="2"/>
      <c r="J38" s="2"/>
      <c r="K38" s="2"/>
      <c r="L38" s="2"/>
      <c r="M38" s="2"/>
      <c r="N38" s="2"/>
      <c r="O38" s="2"/>
      <c r="P38" s="2"/>
      <c r="Q38" s="2"/>
      <c r="R38" s="28"/>
      <c r="T38" s="19">
        <f t="shared" si="6"/>
        <v>0</v>
      </c>
      <c r="V38" s="2"/>
      <c r="W38" s="2"/>
    </row>
    <row r="39" ht="15.75" customHeight="1">
      <c r="B39" s="31"/>
      <c r="C39" s="26" t="s">
        <v>50</v>
      </c>
      <c r="E39" s="2" t="s">
        <v>19</v>
      </c>
      <c r="F39" s="30"/>
      <c r="G39" s="2"/>
      <c r="H39" s="25"/>
      <c r="I39" s="2"/>
      <c r="J39" s="2"/>
      <c r="K39" s="2"/>
      <c r="L39" s="2"/>
      <c r="M39" s="2"/>
      <c r="N39" s="2"/>
      <c r="O39" s="2"/>
      <c r="P39" s="2"/>
      <c r="Q39" s="2"/>
      <c r="R39" s="28"/>
      <c r="T39" s="19">
        <f t="shared" si="6"/>
        <v>0</v>
      </c>
      <c r="V39" s="2"/>
      <c r="W39" s="2"/>
    </row>
    <row r="40" ht="15.75" customHeight="1">
      <c r="B40" s="31"/>
      <c r="C40" s="26" t="s">
        <v>51</v>
      </c>
      <c r="E40" s="2" t="s">
        <v>19</v>
      </c>
      <c r="F40" s="30"/>
      <c r="G40" s="2"/>
      <c r="H40" s="25"/>
      <c r="I40" s="2"/>
      <c r="J40" s="2"/>
      <c r="K40" s="2"/>
      <c r="L40" s="2"/>
      <c r="M40" s="2"/>
      <c r="N40" s="2"/>
      <c r="O40" s="2"/>
      <c r="P40" s="2"/>
      <c r="Q40" s="2"/>
      <c r="R40" s="28"/>
      <c r="T40" s="19">
        <f t="shared" si="6"/>
        <v>0</v>
      </c>
      <c r="V40" s="2"/>
      <c r="W40" s="2"/>
    </row>
    <row r="41" ht="15.75" customHeight="1">
      <c r="B41" s="32"/>
      <c r="C41" s="26" t="s">
        <v>52</v>
      </c>
      <c r="E41" s="2" t="s">
        <v>17</v>
      </c>
      <c r="F41" s="30"/>
      <c r="G41" s="2"/>
      <c r="H41" s="25"/>
      <c r="I41" s="2"/>
      <c r="J41" s="2"/>
      <c r="K41" s="2"/>
      <c r="L41" s="2"/>
      <c r="M41" s="2"/>
      <c r="N41" s="2"/>
      <c r="O41" s="2"/>
      <c r="P41" s="2"/>
      <c r="Q41" s="2"/>
      <c r="R41" s="28"/>
      <c r="T41" s="19">
        <f t="shared" si="6"/>
        <v>0</v>
      </c>
      <c r="V41" s="2"/>
      <c r="W41" s="2"/>
    </row>
    <row r="42" ht="15.75" customHeight="1">
      <c r="B42" s="38"/>
      <c r="C42" s="39"/>
      <c r="D42" s="39"/>
      <c r="E42" s="2"/>
      <c r="F42" s="2"/>
      <c r="G42" s="2"/>
      <c r="H42" s="25"/>
      <c r="I42" s="2"/>
      <c r="J42" s="2"/>
      <c r="K42" s="2"/>
      <c r="L42" s="2"/>
      <c r="M42" s="2"/>
      <c r="N42" s="2"/>
      <c r="O42" s="2"/>
      <c r="P42" s="2"/>
      <c r="Q42" s="2"/>
      <c r="R42" s="28"/>
      <c r="T42" s="19"/>
      <c r="V42" s="2"/>
      <c r="W42" s="2"/>
    </row>
    <row r="43" ht="15.0" customHeight="1">
      <c r="B43" s="29" t="s">
        <v>53</v>
      </c>
      <c r="C43" s="39" t="s">
        <v>54</v>
      </c>
      <c r="E43" s="2" t="s">
        <v>13</v>
      </c>
      <c r="F43" s="30"/>
      <c r="G43" s="2" t="s">
        <v>55</v>
      </c>
      <c r="H43" s="25"/>
      <c r="I43" s="2"/>
      <c r="J43" s="2"/>
      <c r="K43" s="2"/>
      <c r="L43" s="2"/>
      <c r="M43" s="2"/>
      <c r="N43" s="2"/>
      <c r="O43" s="2"/>
      <c r="P43" s="2"/>
      <c r="Q43" s="2"/>
      <c r="R43" s="28"/>
      <c r="T43" s="19">
        <f t="shared" ref="T43:T69" si="7">ROUNDDOWN(IF(MAX(F43:Q43)=0,IF(G43="н",VLOOKUP(E43,$D$6:$T$16,17,0),0),MAX(F43:Q43)+R43+VLOOKUP(E43,$D$6:$T$16,17,0)),0)</f>
        <v>0</v>
      </c>
      <c r="V43" s="2"/>
      <c r="W43" s="2"/>
    </row>
    <row r="44" ht="15.75" customHeight="1">
      <c r="B44" s="31"/>
      <c r="C44" s="39" t="s">
        <v>56</v>
      </c>
      <c r="E44" s="2" t="s">
        <v>15</v>
      </c>
      <c r="F44" s="30">
        <v>1.0</v>
      </c>
      <c r="G44" s="2" t="s">
        <v>55</v>
      </c>
      <c r="H44" s="25"/>
      <c r="I44" s="2"/>
      <c r="J44" s="2"/>
      <c r="K44" s="2"/>
      <c r="L44" s="2"/>
      <c r="M44" s="2"/>
      <c r="N44" s="2"/>
      <c r="O44" s="2"/>
      <c r="P44" s="2"/>
      <c r="Q44" s="2"/>
      <c r="R44" s="28"/>
      <c r="T44" s="19">
        <f t="shared" si="7"/>
        <v>1</v>
      </c>
    </row>
    <row r="45" ht="15.75" customHeight="1">
      <c r="B45" s="31"/>
      <c r="C45" s="39" t="s">
        <v>57</v>
      </c>
      <c r="E45" s="2" t="s">
        <v>13</v>
      </c>
      <c r="F45" s="30"/>
      <c r="G45" s="2" t="s">
        <v>55</v>
      </c>
      <c r="H45" s="25"/>
      <c r="I45" s="2"/>
      <c r="J45" s="2"/>
      <c r="K45" s="2"/>
      <c r="L45" s="2"/>
      <c r="M45" s="2"/>
      <c r="N45" s="2"/>
      <c r="O45" s="2"/>
      <c r="P45" s="2"/>
      <c r="Q45" s="2"/>
      <c r="R45" s="28"/>
      <c r="T45" s="19">
        <f t="shared" si="7"/>
        <v>0</v>
      </c>
    </row>
    <row r="46" ht="15.75" customHeight="1">
      <c r="B46" s="31"/>
      <c r="C46" s="39" t="s">
        <v>58</v>
      </c>
      <c r="E46" s="2" t="s">
        <v>13</v>
      </c>
      <c r="F46" s="30"/>
      <c r="G46" s="2"/>
      <c r="H46" s="25"/>
      <c r="I46" s="2"/>
      <c r="J46" s="2"/>
      <c r="K46" s="2"/>
      <c r="L46" s="2"/>
      <c r="M46" s="2"/>
      <c r="N46" s="2"/>
      <c r="O46" s="2"/>
      <c r="P46" s="2"/>
      <c r="Q46" s="2"/>
      <c r="R46" s="28"/>
      <c r="T46" s="19">
        <f t="shared" si="7"/>
        <v>0</v>
      </c>
    </row>
    <row r="47" ht="15.75" customHeight="1">
      <c r="B47" s="31"/>
      <c r="C47" s="39" t="s">
        <v>59</v>
      </c>
      <c r="E47" s="2" t="s">
        <v>13</v>
      </c>
      <c r="F47" s="30"/>
      <c r="G47" s="2" t="s">
        <v>55</v>
      </c>
      <c r="H47" s="25"/>
      <c r="I47" s="2"/>
      <c r="J47" s="2"/>
      <c r="K47" s="2"/>
      <c r="L47" s="2"/>
      <c r="M47" s="2"/>
      <c r="N47" s="2"/>
      <c r="O47" s="2"/>
      <c r="P47" s="2"/>
      <c r="Q47" s="2"/>
      <c r="R47" s="28"/>
      <c r="T47" s="19">
        <f t="shared" si="7"/>
        <v>0</v>
      </c>
    </row>
    <row r="48" ht="15.75" customHeight="1">
      <c r="B48" s="31"/>
      <c r="C48" s="39" t="s">
        <v>60</v>
      </c>
      <c r="E48" s="2" t="s">
        <v>15</v>
      </c>
      <c r="F48" s="30"/>
      <c r="G48" s="2"/>
      <c r="H48" s="25"/>
      <c r="I48" s="2"/>
      <c r="J48" s="2"/>
      <c r="K48" s="2"/>
      <c r="L48" s="2"/>
      <c r="M48" s="2"/>
      <c r="N48" s="2"/>
      <c r="O48" s="2"/>
      <c r="P48" s="2"/>
      <c r="Q48" s="2"/>
      <c r="R48" s="28"/>
      <c r="T48" s="19">
        <f t="shared" si="7"/>
        <v>0</v>
      </c>
    </row>
    <row r="49" ht="15.75" customHeight="1">
      <c r="B49" s="31"/>
      <c r="C49" s="39" t="s">
        <v>61</v>
      </c>
      <c r="E49" s="2" t="s">
        <v>15</v>
      </c>
      <c r="F49" s="30">
        <v>1.0</v>
      </c>
      <c r="G49" s="2" t="s">
        <v>55</v>
      </c>
      <c r="H49" s="25"/>
      <c r="I49" s="2"/>
      <c r="J49" s="2"/>
      <c r="K49" s="2"/>
      <c r="L49" s="2"/>
      <c r="M49" s="2"/>
      <c r="N49" s="2"/>
      <c r="O49" s="2"/>
      <c r="P49" s="2"/>
      <c r="Q49" s="2"/>
      <c r="R49" s="28"/>
      <c r="T49" s="19">
        <f t="shared" si="7"/>
        <v>1</v>
      </c>
    </row>
    <row r="50" ht="15.75" customHeight="1">
      <c r="B50" s="31"/>
      <c r="C50" s="39" t="s">
        <v>62</v>
      </c>
      <c r="E50" s="2" t="s">
        <v>19</v>
      </c>
      <c r="F50" s="30"/>
      <c r="G50" s="2"/>
      <c r="H50" s="25"/>
      <c r="I50" s="2"/>
      <c r="J50" s="2"/>
      <c r="K50" s="2"/>
      <c r="L50" s="2"/>
      <c r="M50" s="2"/>
      <c r="N50" s="2"/>
      <c r="O50" s="2"/>
      <c r="P50" s="2"/>
      <c r="Q50" s="2"/>
      <c r="R50" s="28"/>
      <c r="T50" s="19">
        <f t="shared" si="7"/>
        <v>0</v>
      </c>
    </row>
    <row r="51" ht="15.75" customHeight="1">
      <c r="B51" s="31"/>
      <c r="C51" s="39" t="s">
        <v>63</v>
      </c>
      <c r="E51" s="2" t="s">
        <v>11</v>
      </c>
      <c r="F51" s="30"/>
      <c r="G51" s="2" t="s">
        <v>55</v>
      </c>
      <c r="H51" s="25"/>
      <c r="I51" s="2"/>
      <c r="J51" s="2"/>
      <c r="K51" s="2"/>
      <c r="L51" s="2"/>
      <c r="M51" s="2"/>
      <c r="N51" s="2"/>
      <c r="O51" s="2"/>
      <c r="P51" s="2"/>
      <c r="Q51" s="2"/>
      <c r="R51" s="28"/>
      <c r="T51" s="19">
        <f t="shared" si="7"/>
        <v>0</v>
      </c>
    </row>
    <row r="52" ht="15.75" customHeight="1">
      <c r="B52" s="31"/>
      <c r="C52" s="39" t="s">
        <v>64</v>
      </c>
      <c r="E52" s="2" t="s">
        <v>11</v>
      </c>
      <c r="F52" s="30"/>
      <c r="G52" s="2"/>
      <c r="H52" s="25"/>
      <c r="I52" s="2"/>
      <c r="J52" s="2"/>
      <c r="K52" s="2"/>
      <c r="L52" s="2"/>
      <c r="M52" s="2"/>
      <c r="N52" s="2"/>
      <c r="O52" s="2"/>
      <c r="P52" s="2"/>
      <c r="Q52" s="2"/>
      <c r="R52" s="28"/>
      <c r="T52" s="19">
        <f t="shared" si="7"/>
        <v>0</v>
      </c>
    </row>
    <row r="53" ht="15.75" customHeight="1">
      <c r="B53" s="31"/>
      <c r="C53" s="39" t="s">
        <v>65</v>
      </c>
      <c r="E53" s="2" t="s">
        <v>17</v>
      </c>
      <c r="F53" s="30">
        <v>1.0</v>
      </c>
      <c r="G53" s="2"/>
      <c r="H53" s="25"/>
      <c r="I53" s="2"/>
      <c r="J53" s="2"/>
      <c r="K53" s="2"/>
      <c r="L53" s="2"/>
      <c r="M53" s="2"/>
      <c r="N53" s="2"/>
      <c r="O53" s="2"/>
      <c r="P53" s="2"/>
      <c r="Q53" s="2"/>
      <c r="R53" s="28"/>
      <c r="T53" s="19">
        <f t="shared" si="7"/>
        <v>1</v>
      </c>
    </row>
    <row r="54" ht="15.75" customHeight="1">
      <c r="B54" s="31"/>
      <c r="C54" s="39" t="s">
        <v>66</v>
      </c>
      <c r="E54" s="2" t="s">
        <v>17</v>
      </c>
      <c r="F54" s="30">
        <v>1.0</v>
      </c>
      <c r="G54" s="2" t="s">
        <v>55</v>
      </c>
      <c r="H54" s="25"/>
      <c r="I54" s="2"/>
      <c r="J54" s="2"/>
      <c r="K54" s="2"/>
      <c r="L54" s="2"/>
      <c r="M54" s="2"/>
      <c r="N54" s="2"/>
      <c r="O54" s="2"/>
      <c r="P54" s="2"/>
      <c r="Q54" s="2"/>
      <c r="R54" s="28"/>
      <c r="T54" s="19">
        <f t="shared" si="7"/>
        <v>1</v>
      </c>
    </row>
    <row r="55" ht="15.75" customHeight="1">
      <c r="B55" s="31"/>
      <c r="C55" s="39" t="s">
        <v>67</v>
      </c>
      <c r="E55" s="2" t="s">
        <v>9</v>
      </c>
      <c r="F55" s="30"/>
      <c r="G55" s="2" t="s">
        <v>55</v>
      </c>
      <c r="H55" s="25"/>
      <c r="I55" s="2"/>
      <c r="J55" s="2"/>
      <c r="K55" s="2"/>
      <c r="L55" s="2"/>
      <c r="M55" s="2"/>
      <c r="N55" s="2"/>
      <c r="O55" s="2"/>
      <c r="P55" s="2"/>
      <c r="Q55" s="2"/>
      <c r="R55" s="28"/>
      <c r="T55" s="19">
        <f t="shared" si="7"/>
        <v>0</v>
      </c>
    </row>
    <row r="56" ht="15.75" customHeight="1">
      <c r="B56" s="31"/>
      <c r="C56" s="39" t="s">
        <v>68</v>
      </c>
      <c r="E56" s="2" t="s">
        <v>9</v>
      </c>
      <c r="F56" s="30"/>
      <c r="G56" s="2" t="s">
        <v>55</v>
      </c>
      <c r="H56" s="25"/>
      <c r="I56" s="2"/>
      <c r="J56" s="2"/>
      <c r="K56" s="2"/>
      <c r="L56" s="2"/>
      <c r="M56" s="2"/>
      <c r="N56" s="2"/>
      <c r="O56" s="2"/>
      <c r="P56" s="2"/>
      <c r="Q56" s="2"/>
      <c r="R56" s="28"/>
      <c r="T56" s="19">
        <f t="shared" si="7"/>
        <v>0</v>
      </c>
    </row>
    <row r="57" ht="15.75" customHeight="1">
      <c r="B57" s="31"/>
      <c r="C57" s="39" t="s">
        <v>69</v>
      </c>
      <c r="E57" s="2" t="s">
        <v>13</v>
      </c>
      <c r="F57" s="30"/>
      <c r="G57" s="2"/>
      <c r="H57" s="25"/>
      <c r="I57" s="2"/>
      <c r="J57" s="2"/>
      <c r="K57" s="2"/>
      <c r="L57" s="2"/>
      <c r="M57" s="2"/>
      <c r="N57" s="2"/>
      <c r="O57" s="2"/>
      <c r="P57" s="2"/>
      <c r="Q57" s="2"/>
      <c r="R57" s="28"/>
      <c r="T57" s="19">
        <f t="shared" si="7"/>
        <v>0</v>
      </c>
      <c r="X57" s="26"/>
    </row>
    <row r="58" ht="15.75" customHeight="1">
      <c r="B58" s="31"/>
      <c r="C58" s="39" t="s">
        <v>70</v>
      </c>
      <c r="E58" s="2" t="s">
        <v>13</v>
      </c>
      <c r="F58" s="30">
        <v>1.0</v>
      </c>
      <c r="G58" s="2"/>
      <c r="H58" s="25"/>
      <c r="I58" s="2"/>
      <c r="J58" s="2"/>
      <c r="K58" s="2"/>
      <c r="L58" s="2"/>
      <c r="M58" s="2"/>
      <c r="N58" s="2"/>
      <c r="O58" s="2"/>
      <c r="P58" s="2"/>
      <c r="Q58" s="33"/>
      <c r="R58" s="33"/>
      <c r="T58" s="19">
        <f t="shared" si="7"/>
        <v>1</v>
      </c>
    </row>
    <row r="59" ht="15.75" customHeight="1">
      <c r="B59" s="31"/>
      <c r="C59" s="39" t="s">
        <v>71</v>
      </c>
      <c r="E59" s="2" t="s">
        <v>9</v>
      </c>
      <c r="F59" s="30"/>
      <c r="G59" s="28"/>
      <c r="H59" s="2"/>
      <c r="I59" s="2"/>
      <c r="J59" s="2"/>
      <c r="K59" s="2"/>
      <c r="L59" s="2"/>
      <c r="M59" s="2"/>
      <c r="N59" s="2"/>
      <c r="O59" s="2"/>
      <c r="P59" s="2"/>
      <c r="Q59" s="33"/>
      <c r="R59" s="33"/>
      <c r="T59" s="19">
        <f t="shared" si="7"/>
        <v>0</v>
      </c>
    </row>
    <row r="60" ht="15.75" customHeight="1">
      <c r="B60" s="31"/>
      <c r="C60" s="39" t="s">
        <v>72</v>
      </c>
      <c r="E60" s="2" t="s">
        <v>13</v>
      </c>
      <c r="F60" s="30"/>
      <c r="G60" s="28" t="s">
        <v>55</v>
      </c>
      <c r="H60" s="2"/>
      <c r="I60" s="2"/>
      <c r="J60" s="2"/>
      <c r="K60" s="2"/>
      <c r="L60" s="2"/>
      <c r="M60" s="2"/>
      <c r="N60" s="2"/>
      <c r="O60" s="2"/>
      <c r="P60" s="2"/>
      <c r="Q60" s="33"/>
      <c r="R60" s="33"/>
      <c r="T60" s="19">
        <f t="shared" si="7"/>
        <v>0</v>
      </c>
    </row>
    <row r="61" ht="15.75" customHeight="1">
      <c r="B61" s="31"/>
      <c r="C61" s="39" t="s">
        <v>73</v>
      </c>
      <c r="E61" s="2" t="s">
        <v>19</v>
      </c>
      <c r="F61" s="30">
        <v>1.0</v>
      </c>
      <c r="G61" s="28"/>
      <c r="H61" s="2"/>
      <c r="I61" s="2"/>
      <c r="J61" s="2"/>
      <c r="K61" s="2"/>
      <c r="L61" s="2"/>
      <c r="M61" s="2"/>
      <c r="N61" s="2"/>
      <c r="O61" s="2"/>
      <c r="P61" s="2"/>
      <c r="Q61" s="33"/>
      <c r="R61" s="33"/>
      <c r="T61" s="19">
        <f t="shared" si="7"/>
        <v>1</v>
      </c>
    </row>
    <row r="62" ht="15.75" customHeight="1">
      <c r="B62" s="31"/>
      <c r="C62" s="39" t="s">
        <v>74</v>
      </c>
      <c r="E62" s="2" t="s">
        <v>19</v>
      </c>
      <c r="F62" s="30"/>
      <c r="G62" s="28"/>
      <c r="H62" s="2"/>
      <c r="I62" s="2"/>
      <c r="J62" s="2"/>
      <c r="K62" s="2"/>
      <c r="L62" s="2"/>
      <c r="M62" s="2"/>
      <c r="N62" s="2"/>
      <c r="O62" s="2"/>
      <c r="P62" s="2"/>
      <c r="Q62" s="33"/>
      <c r="R62" s="33"/>
      <c r="T62" s="19">
        <f t="shared" si="7"/>
        <v>0</v>
      </c>
    </row>
    <row r="63" ht="15.75" customHeight="1">
      <c r="B63" s="31"/>
      <c r="C63" s="39" t="s">
        <v>75</v>
      </c>
      <c r="E63" s="2" t="s">
        <v>17</v>
      </c>
      <c r="F63" s="30"/>
      <c r="G63" s="28" t="s">
        <v>55</v>
      </c>
      <c r="H63" s="2"/>
      <c r="I63" s="2"/>
      <c r="J63" s="2"/>
      <c r="K63" s="2"/>
      <c r="L63" s="2"/>
      <c r="M63" s="2"/>
      <c r="N63" s="2"/>
      <c r="O63" s="2"/>
      <c r="P63" s="2"/>
      <c r="Q63" s="33"/>
      <c r="R63" s="33"/>
      <c r="T63" s="19">
        <f t="shared" si="7"/>
        <v>0</v>
      </c>
    </row>
    <row r="64" ht="15.75" customHeight="1">
      <c r="B64" s="31"/>
      <c r="C64" s="39" t="s">
        <v>76</v>
      </c>
      <c r="E64" s="2" t="s">
        <v>19</v>
      </c>
      <c r="F64" s="30"/>
      <c r="G64" s="28"/>
      <c r="H64" s="2"/>
      <c r="I64" s="2"/>
      <c r="J64" s="2"/>
      <c r="K64" s="2"/>
      <c r="L64" s="2"/>
      <c r="M64" s="2"/>
      <c r="N64" s="2"/>
      <c r="O64" s="2"/>
      <c r="P64" s="2"/>
      <c r="Q64" s="33"/>
      <c r="R64" s="33"/>
      <c r="T64" s="19">
        <f t="shared" si="7"/>
        <v>0</v>
      </c>
    </row>
    <row r="65" ht="15.75" customHeight="1">
      <c r="B65" s="31"/>
      <c r="C65" s="39" t="s">
        <v>77</v>
      </c>
      <c r="E65" s="2" t="s">
        <v>19</v>
      </c>
      <c r="F65" s="30">
        <v>1.0</v>
      </c>
      <c r="G65" s="28"/>
      <c r="H65" s="2"/>
      <c r="I65" s="2"/>
      <c r="J65" s="2"/>
      <c r="K65" s="2"/>
      <c r="L65" s="2"/>
      <c r="M65" s="2"/>
      <c r="N65" s="2"/>
      <c r="O65" s="2"/>
      <c r="P65" s="2"/>
      <c r="Q65" s="33"/>
      <c r="R65" s="33"/>
      <c r="T65" s="19">
        <f t="shared" si="7"/>
        <v>1</v>
      </c>
    </row>
    <row r="66" ht="15.75" customHeight="1">
      <c r="B66" s="31"/>
      <c r="C66" s="39" t="s">
        <v>78</v>
      </c>
      <c r="E66" s="2" t="s">
        <v>19</v>
      </c>
      <c r="F66" s="30">
        <v>1.0</v>
      </c>
      <c r="G66" s="28"/>
      <c r="H66" s="2"/>
      <c r="I66" s="2"/>
      <c r="J66" s="2"/>
      <c r="K66" s="2"/>
      <c r="L66" s="2"/>
      <c r="M66" s="2"/>
      <c r="N66" s="2"/>
      <c r="O66" s="2"/>
      <c r="P66" s="2"/>
      <c r="Q66" s="33"/>
      <c r="R66" s="33"/>
      <c r="T66" s="19">
        <f t="shared" si="7"/>
        <v>1</v>
      </c>
    </row>
    <row r="67" ht="15.75" customHeight="1">
      <c r="B67" s="31"/>
      <c r="C67" s="39" t="s">
        <v>79</v>
      </c>
      <c r="E67" s="2" t="s">
        <v>19</v>
      </c>
      <c r="F67" s="30"/>
      <c r="G67" s="28"/>
      <c r="H67" s="25"/>
      <c r="I67" s="2"/>
      <c r="J67" s="2"/>
      <c r="K67" s="2"/>
      <c r="L67" s="2"/>
      <c r="M67" s="2"/>
      <c r="N67" s="2"/>
      <c r="O67" s="2"/>
      <c r="P67" s="2"/>
      <c r="Q67" s="33"/>
      <c r="R67" s="28"/>
      <c r="T67" s="19">
        <f t="shared" si="7"/>
        <v>0</v>
      </c>
    </row>
    <row r="68" ht="15.75" customHeight="1">
      <c r="B68" s="31"/>
      <c r="C68" s="44" t="s">
        <v>80</v>
      </c>
      <c r="E68" s="33" t="s">
        <v>17</v>
      </c>
      <c r="F68" s="45"/>
      <c r="G68" s="33"/>
      <c r="H68" s="2"/>
      <c r="I68" s="2"/>
      <c r="J68" s="2"/>
      <c r="K68" s="2"/>
      <c r="L68" s="2"/>
      <c r="M68" s="2"/>
      <c r="N68" s="2"/>
      <c r="O68" s="2"/>
      <c r="P68" s="2"/>
      <c r="Q68" s="33"/>
      <c r="R68" s="28"/>
      <c r="T68" s="19">
        <f t="shared" si="7"/>
        <v>0</v>
      </c>
    </row>
    <row r="69" ht="15.75" customHeight="1">
      <c r="B69" s="32"/>
      <c r="C69" s="44" t="s">
        <v>81</v>
      </c>
      <c r="E69" s="33" t="s">
        <v>13</v>
      </c>
      <c r="F69" s="30"/>
      <c r="G69" s="33"/>
      <c r="H69" s="2"/>
      <c r="I69" s="2"/>
      <c r="J69" s="2"/>
      <c r="K69" s="2"/>
      <c r="L69" s="2"/>
      <c r="M69" s="2"/>
      <c r="N69" s="2"/>
      <c r="O69" s="2"/>
      <c r="P69" s="2"/>
      <c r="Q69" s="33"/>
      <c r="R69" s="28"/>
      <c r="T69" s="19">
        <f t="shared" si="7"/>
        <v>0</v>
      </c>
    </row>
    <row r="70" ht="15.75" customHeight="1">
      <c r="B70" s="1"/>
      <c r="E70" s="2"/>
      <c r="F70" s="2"/>
      <c r="G70" s="33"/>
      <c r="H70" s="2"/>
      <c r="I70" s="2"/>
      <c r="J70" s="2"/>
      <c r="K70" s="2"/>
      <c r="L70" s="2"/>
      <c r="M70" s="2"/>
      <c r="N70" s="2"/>
      <c r="O70" s="2"/>
      <c r="P70" s="2"/>
      <c r="Q70" s="33"/>
      <c r="R70" s="28"/>
      <c r="T70" s="19"/>
    </row>
    <row r="71" ht="15.0" customHeight="1">
      <c r="B71" s="29" t="s">
        <v>82</v>
      </c>
      <c r="C71" s="39"/>
      <c r="E71" s="2"/>
      <c r="F71" s="30"/>
      <c r="G71" s="33"/>
      <c r="H71" s="2"/>
      <c r="I71" s="2"/>
      <c r="J71" s="2"/>
      <c r="K71" s="2"/>
      <c r="L71" s="2"/>
      <c r="M71" s="2"/>
      <c r="N71" s="2"/>
      <c r="O71" s="2"/>
      <c r="P71" s="2"/>
      <c r="Q71" s="33"/>
      <c r="R71" s="28"/>
      <c r="T71" s="19">
        <f t="shared" ref="T71:T76" si="8">ROUNDDOWN(IF(MAX(F71:Q71)=0,IF(G71="н",VLOOKUP(E71,$D$6:$T$16,17,0),0),MAX(F71:Q71)+R71+VLOOKUP(E71,$D$6:$T$16,17,0)),0)</f>
        <v>0</v>
      </c>
    </row>
    <row r="72" ht="15.75" customHeight="1">
      <c r="B72" s="31"/>
      <c r="C72" s="39"/>
      <c r="E72" s="2"/>
      <c r="F72" s="30"/>
      <c r="G72" s="33"/>
      <c r="H72" s="2"/>
      <c r="I72" s="2"/>
      <c r="J72" s="2"/>
      <c r="K72" s="2"/>
      <c r="L72" s="2"/>
      <c r="M72" s="2"/>
      <c r="N72" s="2"/>
      <c r="O72" s="2"/>
      <c r="P72" s="2"/>
      <c r="Q72" s="2"/>
      <c r="R72" s="28"/>
      <c r="T72" s="19">
        <f t="shared" si="8"/>
        <v>0</v>
      </c>
    </row>
    <row r="73" ht="15.75" customHeight="1">
      <c r="B73" s="31"/>
      <c r="C73" s="39"/>
      <c r="E73" s="2"/>
      <c r="F73" s="30"/>
      <c r="G73" s="33"/>
      <c r="H73" s="2"/>
      <c r="I73" s="2"/>
      <c r="J73" s="2"/>
      <c r="K73" s="2"/>
      <c r="L73" s="2"/>
      <c r="M73" s="2"/>
      <c r="N73" s="2"/>
      <c r="O73" s="2"/>
      <c r="P73" s="2"/>
      <c r="Q73" s="2"/>
      <c r="R73" s="28"/>
      <c r="T73" s="19">
        <f t="shared" si="8"/>
        <v>0</v>
      </c>
    </row>
    <row r="74" ht="15.75" customHeight="1">
      <c r="B74" s="31"/>
      <c r="C74" s="39"/>
      <c r="E74" s="2"/>
      <c r="F74" s="30"/>
      <c r="G74" s="2"/>
      <c r="H74" s="25"/>
      <c r="I74" s="2"/>
      <c r="J74" s="2"/>
      <c r="K74" s="2"/>
      <c r="L74" s="2"/>
      <c r="M74" s="2"/>
      <c r="N74" s="2"/>
      <c r="O74" s="2"/>
      <c r="P74" s="2"/>
      <c r="Q74" s="2"/>
      <c r="R74" s="28"/>
      <c r="T74" s="19">
        <f t="shared" si="8"/>
        <v>0</v>
      </c>
    </row>
    <row r="75" ht="15.75" customHeight="1">
      <c r="B75" s="31"/>
      <c r="C75" s="39"/>
      <c r="E75" s="2"/>
      <c r="F75" s="30"/>
      <c r="G75" s="33"/>
      <c r="H75" s="2"/>
      <c r="I75" s="2"/>
      <c r="J75" s="2"/>
      <c r="K75" s="2"/>
      <c r="L75" s="2"/>
      <c r="M75" s="2"/>
      <c r="N75" s="2"/>
      <c r="O75" s="2"/>
      <c r="P75" s="2"/>
      <c r="Q75" s="2"/>
      <c r="R75" s="28"/>
      <c r="T75" s="19">
        <f t="shared" si="8"/>
        <v>0</v>
      </c>
    </row>
    <row r="76" ht="15.75" customHeight="1">
      <c r="B76" s="32"/>
      <c r="C76" s="39"/>
      <c r="E76" s="2"/>
      <c r="F76" s="30"/>
      <c r="G76" s="2"/>
      <c r="H76" s="34"/>
      <c r="I76" s="46"/>
      <c r="J76" s="46"/>
      <c r="K76" s="46"/>
      <c r="L76" s="46"/>
      <c r="M76" s="46"/>
      <c r="N76" s="46"/>
      <c r="O76" s="46"/>
      <c r="P76" s="46"/>
      <c r="Q76" s="46"/>
      <c r="R76" s="47"/>
      <c r="T76" s="19">
        <f t="shared" si="8"/>
        <v>0</v>
      </c>
    </row>
    <row r="77" ht="15.75" customHeight="1">
      <c r="B77" s="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T77" s="2"/>
    </row>
    <row r="78" ht="15.75" customHeight="1">
      <c r="B78" s="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T78" s="2"/>
    </row>
    <row r="79" ht="15.75" customHeight="1">
      <c r="B79" s="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T79" s="2"/>
    </row>
    <row r="80" ht="15.75" customHeight="1">
      <c r="B80" s="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T80" s="2"/>
    </row>
    <row r="81" ht="15.75" customHeight="1">
      <c r="B81" s="1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T81" s="2"/>
    </row>
    <row r="82" ht="15.75" customHeight="1">
      <c r="B82" s="1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T82" s="2"/>
    </row>
    <row r="83" ht="15.75" customHeight="1">
      <c r="B83" s="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T83" s="2"/>
    </row>
    <row r="84" ht="15.75" customHeight="1">
      <c r="B84" s="1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T84" s="2"/>
    </row>
    <row r="85" ht="15.75" customHeight="1">
      <c r="B85" s="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T85" s="2"/>
    </row>
    <row r="86" ht="15.75" customHeight="1">
      <c r="B86" s="1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T86" s="2"/>
    </row>
    <row r="87" ht="15.75" customHeight="1">
      <c r="B87" s="1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T87" s="2"/>
    </row>
    <row r="88" ht="15.75" customHeight="1">
      <c r="B88" s="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T88" s="2"/>
    </row>
    <row r="89" ht="15.75" customHeight="1">
      <c r="B89" s="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T89" s="2"/>
    </row>
    <row r="90" ht="15.75" customHeight="1">
      <c r="B90" s="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T90" s="2"/>
    </row>
    <row r="91" ht="15.75" customHeight="1">
      <c r="B91" s="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T91" s="2"/>
    </row>
    <row r="92" ht="15.75" customHeight="1">
      <c r="B92" s="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T92" s="2"/>
    </row>
    <row r="93" ht="15.75" customHeight="1">
      <c r="B93" s="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T93" s="2"/>
    </row>
    <row r="94" ht="15.75" customHeight="1">
      <c r="B94" s="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T94" s="2"/>
    </row>
    <row r="95" ht="15.75" customHeight="1">
      <c r="B95" s="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T95" s="2"/>
    </row>
    <row r="96" ht="15.75" customHeight="1">
      <c r="B96" s="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T96" s="2"/>
    </row>
    <row r="97" ht="15.75" customHeight="1">
      <c r="B97" s="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T97" s="2"/>
    </row>
    <row r="98" ht="15.75" customHeight="1">
      <c r="B98" s="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T98" s="2"/>
    </row>
    <row r="99" ht="15.75" customHeight="1">
      <c r="B99" s="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T99" s="2"/>
    </row>
    <row r="100" ht="15.75" customHeight="1">
      <c r="B100" s="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T100" s="2"/>
    </row>
    <row r="101" ht="15.75" customHeight="1">
      <c r="B101" s="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T101" s="2"/>
    </row>
    <row r="102" ht="15.75" customHeight="1">
      <c r="B102" s="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T102" s="2"/>
    </row>
    <row r="103" ht="15.75" customHeight="1">
      <c r="B103" s="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T103" s="2"/>
    </row>
    <row r="104" ht="15.75" customHeight="1">
      <c r="B104" s="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T104" s="2"/>
    </row>
    <row r="105" ht="15.75" customHeight="1">
      <c r="B105" s="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T105" s="2"/>
    </row>
    <row r="106" ht="15.75" customHeight="1">
      <c r="B106" s="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T106" s="2"/>
    </row>
    <row r="107" ht="15.75" customHeight="1">
      <c r="B107" s="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T107" s="2"/>
    </row>
    <row r="108" ht="15.75" customHeight="1">
      <c r="B108" s="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T108" s="2"/>
    </row>
    <row r="109" ht="15.75" customHeight="1">
      <c r="B109" s="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T109" s="2"/>
    </row>
    <row r="110" ht="15.75" customHeight="1">
      <c r="B110" s="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T110" s="2"/>
    </row>
    <row r="111" ht="15.75" customHeight="1">
      <c r="B111" s="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T111" s="2"/>
    </row>
    <row r="112" ht="15.75" customHeight="1">
      <c r="B112" s="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T112" s="2"/>
    </row>
    <row r="113" ht="15.75" customHeight="1">
      <c r="B113" s="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T113" s="2"/>
    </row>
    <row r="114" ht="15.75" customHeight="1">
      <c r="B114" s="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T114" s="2"/>
    </row>
    <row r="115" ht="15.75" customHeight="1">
      <c r="B115" s="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T115" s="2"/>
    </row>
    <row r="116" ht="15.75" customHeight="1">
      <c r="B116" s="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T116" s="2"/>
    </row>
    <row r="117" ht="15.75" customHeight="1">
      <c r="B117" s="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T117" s="2"/>
    </row>
    <row r="118" ht="15.75" customHeight="1">
      <c r="B118" s="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T118" s="2"/>
    </row>
    <row r="119" ht="15.75" customHeight="1">
      <c r="B119" s="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T119" s="2"/>
    </row>
    <row r="120" ht="15.75" customHeight="1">
      <c r="B120" s="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T120" s="2"/>
    </row>
    <row r="121" ht="15.75" customHeight="1">
      <c r="B121" s="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T121" s="2"/>
    </row>
    <row r="122" ht="15.75" customHeight="1">
      <c r="B122" s="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T122" s="2"/>
    </row>
    <row r="123" ht="15.75" customHeight="1">
      <c r="B123" s="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T123" s="2"/>
    </row>
    <row r="124" ht="15.75" customHeight="1">
      <c r="B124" s="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T124" s="2"/>
    </row>
    <row r="125" ht="15.75" customHeight="1">
      <c r="B125" s="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T125" s="2"/>
    </row>
    <row r="126" ht="15.75" customHeight="1">
      <c r="B126" s="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T126" s="2"/>
    </row>
    <row r="127" ht="15.75" customHeight="1">
      <c r="B127" s="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T127" s="2"/>
    </row>
    <row r="128" ht="15.75" customHeight="1">
      <c r="B128" s="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T128" s="2"/>
    </row>
    <row r="129" ht="15.75" customHeight="1">
      <c r="B129" s="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T129" s="2"/>
    </row>
    <row r="130" ht="15.75" customHeight="1">
      <c r="B130" s="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T130" s="2"/>
    </row>
    <row r="131" ht="15.75" customHeight="1">
      <c r="B131" s="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T131" s="2"/>
    </row>
    <row r="132" ht="15.75" customHeight="1">
      <c r="B132" s="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T132" s="2"/>
    </row>
    <row r="133" ht="15.75" customHeight="1">
      <c r="B133" s="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T133" s="2"/>
    </row>
    <row r="134" ht="15.75" customHeight="1">
      <c r="B134" s="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</row>
    <row r="135" ht="15.75" customHeight="1">
      <c r="B135" s="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</row>
    <row r="136" ht="15.75" customHeight="1">
      <c r="B136" s="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T136" s="2"/>
    </row>
    <row r="137" ht="15.75" customHeight="1">
      <c r="B137" s="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T137" s="2"/>
    </row>
    <row r="138" ht="15.75" customHeight="1">
      <c r="B138" s="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T138" s="2"/>
    </row>
    <row r="139" ht="15.75" customHeight="1">
      <c r="B139" s="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T139" s="2"/>
    </row>
    <row r="140" ht="15.75" customHeight="1">
      <c r="B140" s="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T140" s="2"/>
    </row>
    <row r="141" ht="15.75" customHeight="1">
      <c r="B141" s="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T141" s="2"/>
    </row>
    <row r="142" ht="15.75" customHeight="1">
      <c r="B142" s="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T142" s="2"/>
    </row>
    <row r="143" ht="15.75" customHeight="1">
      <c r="B143" s="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T143" s="2"/>
    </row>
    <row r="144" ht="15.75" customHeight="1">
      <c r="B144" s="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T144" s="2"/>
    </row>
    <row r="145" ht="15.75" customHeight="1">
      <c r="B145" s="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T145" s="2"/>
    </row>
    <row r="146" ht="15.75" customHeight="1">
      <c r="B146" s="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T146" s="2"/>
    </row>
    <row r="147" ht="15.75" customHeight="1">
      <c r="B147" s="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T147" s="2"/>
    </row>
    <row r="148" ht="15.75" customHeight="1">
      <c r="B148" s="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T148" s="2"/>
    </row>
    <row r="149" ht="15.75" customHeight="1">
      <c r="B149" s="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T149" s="2"/>
    </row>
    <row r="150" ht="15.75" customHeight="1">
      <c r="B150" s="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T150" s="2"/>
    </row>
    <row r="151" ht="15.75" customHeight="1">
      <c r="B151" s="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T151" s="2"/>
    </row>
    <row r="152" ht="15.75" customHeight="1">
      <c r="B152" s="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T152" s="2"/>
    </row>
    <row r="153" ht="15.75" customHeight="1">
      <c r="B153" s="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T153" s="2"/>
    </row>
    <row r="154" ht="15.75" customHeight="1">
      <c r="B154" s="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T154" s="2"/>
    </row>
    <row r="155" ht="15.75" customHeight="1">
      <c r="B155" s="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T155" s="2"/>
    </row>
    <row r="156" ht="15.75" customHeight="1">
      <c r="B156" s="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T156" s="2"/>
    </row>
    <row r="157" ht="15.75" customHeight="1">
      <c r="B157" s="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T157" s="2"/>
    </row>
    <row r="158" ht="15.75" customHeight="1">
      <c r="B158" s="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T158" s="2"/>
    </row>
    <row r="159" ht="15.75" customHeight="1">
      <c r="B159" s="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T159" s="2"/>
    </row>
    <row r="160" ht="15.75" customHeight="1">
      <c r="B160" s="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T160" s="2"/>
    </row>
    <row r="161" ht="15.75" customHeight="1">
      <c r="B161" s="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T161" s="2"/>
    </row>
    <row r="162" ht="15.75" customHeight="1">
      <c r="B162" s="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T162" s="2"/>
    </row>
    <row r="163" ht="15.75" customHeight="1">
      <c r="B163" s="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T163" s="2"/>
    </row>
    <row r="164" ht="15.75" customHeight="1">
      <c r="B164" s="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T164" s="2"/>
    </row>
    <row r="165" ht="15.75" customHeight="1">
      <c r="B165" s="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T165" s="2"/>
    </row>
    <row r="166" ht="15.75" customHeight="1">
      <c r="B166" s="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T166" s="2"/>
    </row>
    <row r="167" ht="15.75" customHeight="1">
      <c r="B167" s="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T167" s="2"/>
    </row>
    <row r="168" ht="15.75" customHeight="1">
      <c r="B168" s="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T168" s="2"/>
    </row>
    <row r="169" ht="15.75" customHeight="1">
      <c r="B169" s="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T169" s="2"/>
    </row>
    <row r="170" ht="15.75" customHeight="1">
      <c r="B170" s="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T170" s="2"/>
    </row>
    <row r="171" ht="15.75" customHeight="1">
      <c r="B171" s="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T171" s="2"/>
    </row>
    <row r="172" ht="15.75" customHeight="1">
      <c r="B172" s="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T172" s="2"/>
    </row>
    <row r="173" ht="15.75" customHeight="1">
      <c r="B173" s="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T173" s="2"/>
    </row>
    <row r="174" ht="15.75" customHeight="1">
      <c r="B174" s="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T174" s="2"/>
    </row>
    <row r="175" ht="15.75" customHeight="1">
      <c r="B175" s="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T175" s="2"/>
    </row>
    <row r="176" ht="15.75" customHeight="1">
      <c r="B176" s="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T176" s="2"/>
    </row>
    <row r="177" ht="15.75" customHeight="1">
      <c r="B177" s="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T177" s="2"/>
    </row>
    <row r="178" ht="15.75" customHeight="1">
      <c r="B178" s="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T178" s="2"/>
    </row>
    <row r="179" ht="15.75" customHeight="1">
      <c r="B179" s="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T179" s="2"/>
    </row>
    <row r="180" ht="15.75" customHeight="1">
      <c r="B180" s="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T180" s="2"/>
    </row>
    <row r="181" ht="15.75" customHeight="1">
      <c r="B181" s="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T181" s="2"/>
    </row>
    <row r="182" ht="15.75" customHeight="1">
      <c r="B182" s="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T182" s="2"/>
    </row>
    <row r="183" ht="15.75" customHeight="1">
      <c r="B183" s="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T183" s="2"/>
    </row>
    <row r="184" ht="15.75" customHeight="1">
      <c r="B184" s="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T184" s="2"/>
    </row>
    <row r="185" ht="15.75" customHeight="1">
      <c r="B185" s="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T185" s="2"/>
    </row>
    <row r="186" ht="15.75" customHeight="1">
      <c r="B186" s="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T186" s="2"/>
    </row>
    <row r="187" ht="15.75" customHeight="1">
      <c r="B187" s="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T187" s="2"/>
    </row>
    <row r="188" ht="15.75" customHeight="1">
      <c r="B188" s="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T188" s="2"/>
    </row>
    <row r="189" ht="15.75" customHeight="1">
      <c r="B189" s="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T189" s="2"/>
    </row>
    <row r="190" ht="15.75" customHeight="1">
      <c r="B190" s="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T190" s="2"/>
    </row>
    <row r="191" ht="15.75" customHeight="1">
      <c r="B191" s="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T191" s="2"/>
    </row>
    <row r="192" ht="15.75" customHeight="1">
      <c r="B192" s="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T192" s="2"/>
    </row>
    <row r="193" ht="15.75" customHeight="1">
      <c r="B193" s="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T193" s="2"/>
    </row>
    <row r="194" ht="15.75" customHeight="1">
      <c r="B194" s="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T194" s="2"/>
    </row>
    <row r="195" ht="15.75" customHeight="1">
      <c r="B195" s="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T195" s="2"/>
    </row>
    <row r="196" ht="15.75" customHeight="1">
      <c r="B196" s="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T196" s="2"/>
    </row>
    <row r="197" ht="15.75" customHeight="1">
      <c r="B197" s="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T197" s="2"/>
    </row>
    <row r="198" ht="15.75" customHeight="1">
      <c r="B198" s="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T198" s="2"/>
    </row>
    <row r="199" ht="15.75" customHeight="1">
      <c r="B199" s="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T199" s="2"/>
    </row>
    <row r="200" ht="15.75" customHeight="1">
      <c r="B200" s="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T200" s="2"/>
    </row>
    <row r="201" ht="15.75" customHeight="1">
      <c r="B201" s="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T201" s="2"/>
    </row>
    <row r="202" ht="15.75" customHeight="1">
      <c r="B202" s="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T202" s="2"/>
    </row>
    <row r="203" ht="15.75" customHeight="1">
      <c r="B203" s="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T203" s="2"/>
    </row>
    <row r="204" ht="15.75" customHeight="1">
      <c r="B204" s="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T204" s="2"/>
    </row>
    <row r="205" ht="15.75" customHeight="1">
      <c r="B205" s="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T205" s="2"/>
    </row>
    <row r="206" ht="15.75" customHeight="1">
      <c r="B206" s="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T206" s="2"/>
    </row>
    <row r="207" ht="15.75" customHeight="1">
      <c r="B207" s="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T207" s="2"/>
    </row>
    <row r="208" ht="15.75" customHeight="1">
      <c r="B208" s="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T208" s="2"/>
    </row>
    <row r="209" ht="15.75" customHeight="1">
      <c r="B209" s="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T209" s="2"/>
    </row>
    <row r="210" ht="15.75" customHeight="1">
      <c r="B210" s="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T210" s="2"/>
    </row>
    <row r="211" ht="15.75" customHeight="1">
      <c r="B211" s="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T211" s="2"/>
    </row>
    <row r="212" ht="15.75" customHeight="1">
      <c r="B212" s="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T212" s="2"/>
    </row>
    <row r="213" ht="15.75" customHeight="1">
      <c r="B213" s="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T213" s="2"/>
    </row>
    <row r="214" ht="15.75" customHeight="1">
      <c r="B214" s="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T214" s="2"/>
    </row>
    <row r="215" ht="15.75" customHeight="1">
      <c r="B215" s="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T215" s="2"/>
    </row>
    <row r="216" ht="15.75" customHeight="1">
      <c r="B216" s="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T216" s="2"/>
    </row>
    <row r="217" ht="15.75" customHeight="1">
      <c r="B217" s="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T217" s="2"/>
    </row>
    <row r="218" ht="15.75" customHeight="1">
      <c r="B218" s="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T218" s="2"/>
    </row>
    <row r="219" ht="15.75" customHeight="1">
      <c r="B219" s="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T219" s="2"/>
    </row>
    <row r="220" ht="15.75" customHeight="1">
      <c r="B220" s="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T220" s="2"/>
    </row>
    <row r="221" ht="15.75" customHeight="1">
      <c r="B221" s="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T221" s="2"/>
    </row>
    <row r="222" ht="15.75" customHeight="1">
      <c r="B222" s="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T222" s="2"/>
    </row>
    <row r="223" ht="15.75" customHeight="1">
      <c r="B223" s="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T223" s="2"/>
    </row>
    <row r="224" ht="15.75" customHeight="1">
      <c r="B224" s="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T224" s="2"/>
    </row>
    <row r="225" ht="15.75" customHeight="1">
      <c r="B225" s="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T225" s="2"/>
    </row>
    <row r="226" ht="15.75" customHeight="1">
      <c r="B226" s="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T226" s="2"/>
    </row>
    <row r="227" ht="15.75" customHeight="1">
      <c r="B227" s="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T227" s="2"/>
    </row>
    <row r="228" ht="15.75" customHeight="1">
      <c r="B228" s="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T228" s="2"/>
    </row>
    <row r="229" ht="15.75" customHeight="1">
      <c r="B229" s="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T229" s="2"/>
    </row>
    <row r="230" ht="15.75" customHeight="1">
      <c r="B230" s="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T230" s="2"/>
    </row>
    <row r="231" ht="15.75" customHeight="1">
      <c r="B231" s="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T231" s="2"/>
    </row>
    <row r="232" ht="15.75" customHeight="1">
      <c r="B232" s="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T232" s="2"/>
    </row>
    <row r="233" ht="15.75" customHeight="1">
      <c r="B233" s="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T233" s="2"/>
    </row>
    <row r="234" ht="15.75" customHeight="1">
      <c r="B234" s="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T234" s="2"/>
    </row>
    <row r="235" ht="15.75" customHeight="1">
      <c r="B235" s="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T235" s="2"/>
    </row>
    <row r="236" ht="15.75" customHeight="1">
      <c r="B236" s="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T236" s="2"/>
    </row>
    <row r="237" ht="15.75" customHeight="1">
      <c r="B237" s="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T237" s="2"/>
    </row>
    <row r="238" ht="15.75" customHeight="1">
      <c r="B238" s="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T238" s="2"/>
    </row>
    <row r="239" ht="15.75" customHeight="1">
      <c r="B239" s="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T239" s="2"/>
    </row>
    <row r="240" ht="15.75" customHeight="1">
      <c r="B240" s="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T240" s="2"/>
    </row>
    <row r="241" ht="15.75" customHeight="1">
      <c r="B241" s="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T241" s="2"/>
    </row>
    <row r="242" ht="15.75" customHeight="1">
      <c r="B242" s="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T242" s="2"/>
    </row>
    <row r="243" ht="15.75" customHeight="1">
      <c r="B243" s="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T243" s="2"/>
    </row>
    <row r="244" ht="15.75" customHeight="1">
      <c r="B244" s="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T244" s="2"/>
    </row>
    <row r="245" ht="15.75" customHeight="1">
      <c r="B245" s="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T245" s="2"/>
    </row>
    <row r="246" ht="15.75" customHeight="1">
      <c r="B246" s="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T246" s="2"/>
    </row>
    <row r="247" ht="15.75" customHeight="1">
      <c r="B247" s="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T247" s="2"/>
    </row>
    <row r="248" ht="15.75" customHeight="1">
      <c r="B248" s="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T248" s="2"/>
    </row>
    <row r="249" ht="15.75" customHeight="1">
      <c r="B249" s="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T249" s="2"/>
    </row>
    <row r="250" ht="15.75" customHeight="1">
      <c r="B250" s="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T250" s="2"/>
    </row>
    <row r="251" ht="15.75" customHeight="1">
      <c r="B251" s="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T251" s="2"/>
    </row>
    <row r="252" ht="15.75" customHeight="1">
      <c r="B252" s="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T252" s="2"/>
    </row>
    <row r="253" ht="15.75" customHeight="1">
      <c r="B253" s="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T253" s="2"/>
    </row>
    <row r="254" ht="15.75" customHeight="1">
      <c r="B254" s="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T254" s="2"/>
    </row>
    <row r="255" ht="15.75" customHeight="1">
      <c r="B255" s="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T255" s="2"/>
    </row>
    <row r="256" ht="15.75" customHeight="1">
      <c r="B256" s="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T256" s="2"/>
    </row>
    <row r="257" ht="15.75" customHeight="1">
      <c r="B257" s="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T257" s="2"/>
    </row>
    <row r="258" ht="15.75" customHeight="1">
      <c r="B258" s="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T258" s="2"/>
    </row>
    <row r="259" ht="15.75" customHeight="1">
      <c r="B259" s="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T259" s="2"/>
    </row>
    <row r="260" ht="15.75" customHeight="1">
      <c r="B260" s="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T260" s="2"/>
    </row>
    <row r="261" ht="15.75" customHeight="1">
      <c r="B261" s="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T261" s="2"/>
    </row>
    <row r="262" ht="15.75" customHeight="1">
      <c r="B262" s="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T262" s="2"/>
    </row>
    <row r="263" ht="15.75" customHeight="1">
      <c r="B263" s="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T263" s="2"/>
    </row>
    <row r="264" ht="15.75" customHeight="1">
      <c r="B264" s="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T264" s="2"/>
    </row>
    <row r="265" ht="15.75" customHeight="1">
      <c r="B265" s="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T265" s="2"/>
    </row>
    <row r="266" ht="15.75" customHeight="1">
      <c r="B266" s="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T266" s="2"/>
    </row>
    <row r="267" ht="15.75" customHeight="1">
      <c r="B267" s="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T267" s="2"/>
    </row>
    <row r="268" ht="15.75" customHeight="1">
      <c r="B268" s="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T268" s="2"/>
    </row>
    <row r="269" ht="15.75" customHeight="1">
      <c r="B269" s="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T269" s="2"/>
    </row>
    <row r="270" ht="15.75" customHeight="1">
      <c r="B270" s="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T270" s="2"/>
    </row>
    <row r="271" ht="15.75" customHeight="1">
      <c r="B271" s="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T271" s="2"/>
    </row>
    <row r="272" ht="15.75" customHeight="1">
      <c r="B272" s="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T272" s="2"/>
    </row>
    <row r="273" ht="15.75" customHeight="1">
      <c r="B273" s="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T273" s="2"/>
    </row>
    <row r="274" ht="15.75" customHeight="1">
      <c r="B274" s="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T274" s="2"/>
    </row>
    <row r="275" ht="15.75" customHeight="1">
      <c r="B275" s="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T275" s="2"/>
    </row>
    <row r="276" ht="15.75" customHeight="1">
      <c r="B276" s="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T276" s="2"/>
    </row>
    <row r="277" ht="15.75" customHeight="1">
      <c r="B277" s="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T277" s="19"/>
    </row>
    <row r="278" ht="15.75" customHeight="1">
      <c r="B278" s="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T278" s="19"/>
    </row>
    <row r="279" ht="15.75" customHeight="1">
      <c r="B279" s="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T279" s="19"/>
    </row>
    <row r="280" ht="15.75" customHeight="1">
      <c r="B280" s="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T280" s="19"/>
    </row>
    <row r="281" ht="15.75" customHeight="1">
      <c r="B281" s="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T281" s="19"/>
    </row>
    <row r="282" ht="15.75" customHeight="1">
      <c r="B282" s="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T282" s="19"/>
    </row>
    <row r="283" ht="15.75" customHeight="1">
      <c r="B283" s="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T283" s="19"/>
    </row>
    <row r="284" ht="15.75" customHeight="1">
      <c r="B284" s="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T284" s="19"/>
    </row>
    <row r="285" ht="15.75" customHeight="1">
      <c r="B285" s="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T285" s="19"/>
    </row>
    <row r="286" ht="15.75" customHeight="1">
      <c r="B286" s="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T286" s="19"/>
    </row>
    <row r="287" ht="15.75" customHeight="1">
      <c r="B287" s="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T287" s="19"/>
    </row>
    <row r="288" ht="15.75" customHeight="1">
      <c r="B288" s="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T288" s="19"/>
    </row>
    <row r="289" ht="15.75" customHeight="1">
      <c r="B289" s="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T289" s="19"/>
    </row>
    <row r="290" ht="15.75" customHeight="1">
      <c r="B290" s="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T290" s="19"/>
    </row>
    <row r="291" ht="15.75" customHeight="1">
      <c r="B291" s="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T291" s="19"/>
    </row>
    <row r="292" ht="15.75" customHeight="1">
      <c r="B292" s="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T292" s="19"/>
    </row>
    <row r="293" ht="15.75" customHeight="1">
      <c r="B293" s="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T293" s="19"/>
    </row>
    <row r="294" ht="15.75" customHeight="1">
      <c r="B294" s="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T294" s="19"/>
    </row>
    <row r="295" ht="15.75" customHeight="1">
      <c r="B295" s="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T295" s="19"/>
    </row>
    <row r="296" ht="15.75" customHeight="1">
      <c r="B296" s="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T296" s="19"/>
    </row>
    <row r="297" ht="15.75" customHeight="1">
      <c r="B297" s="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T297" s="19"/>
    </row>
    <row r="298" ht="15.75" customHeight="1">
      <c r="B298" s="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T298" s="19"/>
    </row>
    <row r="299" ht="15.75" customHeight="1">
      <c r="B299" s="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T299" s="19"/>
    </row>
    <row r="300" ht="15.75" customHeight="1">
      <c r="B300" s="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T300" s="19"/>
    </row>
    <row r="301" ht="15.75" customHeight="1">
      <c r="B301" s="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T301" s="19"/>
    </row>
    <row r="302" ht="15.75" customHeight="1">
      <c r="B302" s="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T302" s="19"/>
    </row>
    <row r="303" ht="15.75" customHeight="1">
      <c r="B303" s="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T303" s="19"/>
    </row>
    <row r="304" ht="15.75" customHeight="1">
      <c r="B304" s="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T304" s="19"/>
    </row>
    <row r="305" ht="15.75" customHeight="1">
      <c r="B305" s="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T305" s="19"/>
    </row>
    <row r="306" ht="15.75" customHeight="1">
      <c r="B306" s="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T306" s="19"/>
    </row>
    <row r="307" ht="15.75" customHeight="1">
      <c r="B307" s="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T307" s="19"/>
    </row>
    <row r="308" ht="15.75" customHeight="1">
      <c r="B308" s="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T308" s="19"/>
    </row>
    <row r="309" ht="15.75" customHeight="1">
      <c r="B309" s="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T309" s="19"/>
    </row>
    <row r="310" ht="15.75" customHeight="1">
      <c r="B310" s="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T310" s="19"/>
    </row>
    <row r="311" ht="15.75" customHeight="1">
      <c r="B311" s="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T311" s="19"/>
    </row>
    <row r="312" ht="15.75" customHeight="1">
      <c r="B312" s="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T312" s="19"/>
    </row>
    <row r="313" ht="15.75" customHeight="1">
      <c r="B313" s="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T313" s="19"/>
    </row>
    <row r="314" ht="15.75" customHeight="1">
      <c r="B314" s="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T314" s="19"/>
    </row>
    <row r="315" ht="15.75" customHeight="1">
      <c r="B315" s="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T315" s="19"/>
    </row>
    <row r="316" ht="15.75" customHeight="1">
      <c r="B316" s="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T316" s="19"/>
    </row>
    <row r="317" ht="15.75" customHeight="1">
      <c r="B317" s="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T317" s="19"/>
    </row>
    <row r="318" ht="15.75" customHeight="1">
      <c r="B318" s="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T318" s="19"/>
    </row>
    <row r="319" ht="15.75" customHeight="1">
      <c r="B319" s="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T319" s="19"/>
    </row>
    <row r="320" ht="15.75" customHeight="1">
      <c r="B320" s="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T320" s="19"/>
    </row>
    <row r="321" ht="15.75" customHeight="1">
      <c r="B321" s="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T321" s="19"/>
    </row>
    <row r="322" ht="15.75" customHeight="1">
      <c r="B322" s="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T322" s="19"/>
    </row>
    <row r="323" ht="15.75" customHeight="1">
      <c r="B323" s="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T323" s="19"/>
    </row>
    <row r="324" ht="15.75" customHeight="1">
      <c r="B324" s="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T324" s="19"/>
    </row>
    <row r="325" ht="15.75" customHeight="1">
      <c r="B325" s="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T325" s="19"/>
    </row>
    <row r="326" ht="15.75" customHeight="1">
      <c r="B326" s="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T326" s="19"/>
    </row>
    <row r="327" ht="15.75" customHeight="1">
      <c r="B327" s="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T327" s="19"/>
    </row>
    <row r="328" ht="15.75" customHeight="1">
      <c r="B328" s="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T328" s="19"/>
    </row>
    <row r="329" ht="15.75" customHeight="1">
      <c r="B329" s="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T329" s="19"/>
    </row>
    <row r="330" ht="15.75" customHeight="1">
      <c r="B330" s="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T330" s="19"/>
    </row>
    <row r="331" ht="15.75" customHeight="1">
      <c r="B331" s="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T331" s="19"/>
    </row>
    <row r="332" ht="15.75" customHeight="1">
      <c r="B332" s="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T332" s="19"/>
    </row>
    <row r="333" ht="15.75" customHeight="1">
      <c r="B333" s="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T333" s="19"/>
    </row>
    <row r="334" ht="15.75" customHeight="1">
      <c r="B334" s="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T334" s="19"/>
    </row>
    <row r="335" ht="15.75" customHeight="1">
      <c r="B335" s="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T335" s="19"/>
    </row>
    <row r="336" ht="15.75" customHeight="1">
      <c r="B336" s="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T336" s="19"/>
    </row>
    <row r="337" ht="15.75" customHeight="1">
      <c r="B337" s="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T337" s="19"/>
    </row>
    <row r="338" ht="15.75" customHeight="1">
      <c r="B338" s="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T338" s="19"/>
    </row>
    <row r="339" ht="15.75" customHeight="1">
      <c r="B339" s="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T339" s="19"/>
    </row>
    <row r="340" ht="15.75" customHeight="1">
      <c r="B340" s="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T340" s="19"/>
    </row>
    <row r="341" ht="15.75" customHeight="1">
      <c r="B341" s="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T341" s="19"/>
    </row>
    <row r="342" ht="15.75" customHeight="1">
      <c r="B342" s="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T342" s="19"/>
    </row>
    <row r="343" ht="15.75" customHeight="1">
      <c r="B343" s="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T343" s="19"/>
    </row>
    <row r="344" ht="15.75" customHeight="1">
      <c r="B344" s="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T344" s="19"/>
    </row>
    <row r="345" ht="15.75" customHeight="1">
      <c r="B345" s="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T345" s="19"/>
    </row>
    <row r="346" ht="15.75" customHeight="1">
      <c r="B346" s="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T346" s="19"/>
    </row>
    <row r="347" ht="15.75" customHeight="1">
      <c r="B347" s="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T347" s="19"/>
    </row>
    <row r="348" ht="15.75" customHeight="1">
      <c r="B348" s="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T348" s="19"/>
    </row>
    <row r="349" ht="15.75" customHeight="1">
      <c r="B349" s="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T349" s="19"/>
    </row>
    <row r="350" ht="15.75" customHeight="1">
      <c r="B350" s="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T350" s="19"/>
    </row>
    <row r="351" ht="15.75" customHeight="1">
      <c r="B351" s="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T351" s="19"/>
    </row>
    <row r="352" ht="15.75" customHeight="1">
      <c r="B352" s="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T352" s="19"/>
    </row>
    <row r="353" ht="15.75" customHeight="1">
      <c r="B353" s="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T353" s="19"/>
    </row>
    <row r="354" ht="15.75" customHeight="1">
      <c r="B354" s="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T354" s="19"/>
    </row>
    <row r="355" ht="15.75" customHeight="1">
      <c r="B355" s="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T355" s="19"/>
    </row>
    <row r="356" ht="15.75" customHeight="1">
      <c r="B356" s="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T356" s="19"/>
    </row>
    <row r="357" ht="15.75" customHeight="1">
      <c r="B357" s="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T357" s="19"/>
    </row>
    <row r="358" ht="15.75" customHeight="1">
      <c r="B358" s="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T358" s="19"/>
    </row>
    <row r="359" ht="15.75" customHeight="1">
      <c r="B359" s="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T359" s="19"/>
    </row>
    <row r="360" ht="15.75" customHeight="1">
      <c r="B360" s="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T360" s="19"/>
    </row>
    <row r="361" ht="15.75" customHeight="1">
      <c r="B361" s="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T361" s="19"/>
    </row>
    <row r="362" ht="15.75" customHeight="1">
      <c r="B362" s="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T362" s="19"/>
    </row>
    <row r="363" ht="15.75" customHeight="1">
      <c r="B363" s="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T363" s="19"/>
    </row>
    <row r="364" ht="15.75" customHeight="1">
      <c r="B364" s="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T364" s="19"/>
    </row>
    <row r="365" ht="15.75" customHeight="1">
      <c r="B365" s="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T365" s="19"/>
    </row>
    <row r="366" ht="15.75" customHeight="1">
      <c r="B366" s="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T366" s="19"/>
    </row>
    <row r="367" ht="15.75" customHeight="1">
      <c r="B367" s="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T367" s="19"/>
    </row>
    <row r="368" ht="15.75" customHeight="1">
      <c r="B368" s="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T368" s="19"/>
    </row>
    <row r="369" ht="15.75" customHeight="1">
      <c r="B369" s="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T369" s="19"/>
    </row>
    <row r="370" ht="15.75" customHeight="1">
      <c r="B370" s="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T370" s="19"/>
    </row>
    <row r="371" ht="15.75" customHeight="1">
      <c r="B371" s="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T371" s="19"/>
    </row>
    <row r="372" ht="15.75" customHeight="1">
      <c r="B372" s="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T372" s="19"/>
    </row>
    <row r="373" ht="15.75" customHeight="1">
      <c r="B373" s="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T373" s="19"/>
    </row>
    <row r="374" ht="15.75" customHeight="1">
      <c r="B374" s="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T374" s="19"/>
    </row>
    <row r="375" ht="15.75" customHeight="1">
      <c r="B375" s="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T375" s="19"/>
    </row>
    <row r="376" ht="15.75" customHeight="1">
      <c r="B376" s="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T376" s="19"/>
    </row>
    <row r="377" ht="15.75" customHeight="1">
      <c r="B377" s="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T377" s="19"/>
    </row>
    <row r="378" ht="15.75" customHeight="1">
      <c r="B378" s="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T378" s="19"/>
    </row>
    <row r="379" ht="15.75" customHeight="1">
      <c r="B379" s="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T379" s="19"/>
    </row>
    <row r="380" ht="15.75" customHeight="1">
      <c r="B380" s="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T380" s="19"/>
    </row>
    <row r="381" ht="15.75" customHeight="1">
      <c r="B381" s="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T381" s="19"/>
    </row>
    <row r="382" ht="15.75" customHeight="1">
      <c r="B382" s="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T382" s="19"/>
    </row>
    <row r="383" ht="15.75" customHeight="1">
      <c r="B383" s="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T383" s="19"/>
    </row>
    <row r="384" ht="15.75" customHeight="1">
      <c r="B384" s="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T384" s="19"/>
    </row>
    <row r="385" ht="15.75" customHeight="1">
      <c r="B385" s="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T385" s="19"/>
    </row>
    <row r="386" ht="15.75" customHeight="1">
      <c r="B386" s="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T386" s="19"/>
    </row>
    <row r="387" ht="15.75" customHeight="1">
      <c r="B387" s="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T387" s="19"/>
    </row>
    <row r="388" ht="15.75" customHeight="1">
      <c r="B388" s="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T388" s="19"/>
    </row>
    <row r="389" ht="15.75" customHeight="1">
      <c r="B389" s="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T389" s="19"/>
    </row>
    <row r="390" ht="15.75" customHeight="1">
      <c r="B390" s="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T390" s="19"/>
    </row>
    <row r="391" ht="15.75" customHeight="1">
      <c r="B391" s="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T391" s="19"/>
    </row>
    <row r="392" ht="15.75" customHeight="1">
      <c r="B392" s="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T392" s="19"/>
    </row>
    <row r="393" ht="15.75" customHeight="1">
      <c r="B393" s="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T393" s="19"/>
    </row>
    <row r="394" ht="15.75" customHeight="1">
      <c r="B394" s="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T394" s="19"/>
    </row>
    <row r="395" ht="15.75" customHeight="1">
      <c r="B395" s="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T395" s="19"/>
    </row>
    <row r="396" ht="15.75" customHeight="1">
      <c r="B396" s="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T396" s="19"/>
    </row>
    <row r="397" ht="15.75" customHeight="1">
      <c r="B397" s="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T397" s="19"/>
    </row>
    <row r="398" ht="15.75" customHeight="1">
      <c r="B398" s="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T398" s="19"/>
    </row>
    <row r="399" ht="15.75" customHeight="1">
      <c r="B399" s="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T399" s="19"/>
    </row>
    <row r="400" ht="15.75" customHeight="1">
      <c r="B400" s="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T400" s="19"/>
    </row>
    <row r="401" ht="15.75" customHeight="1">
      <c r="B401" s="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T401" s="19"/>
    </row>
    <row r="402" ht="15.75" customHeight="1">
      <c r="B402" s="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T402" s="19"/>
    </row>
    <row r="403" ht="15.75" customHeight="1">
      <c r="B403" s="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T403" s="19"/>
    </row>
    <row r="404" ht="15.75" customHeight="1">
      <c r="B404" s="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T404" s="19"/>
    </row>
    <row r="405" ht="15.75" customHeight="1">
      <c r="B405" s="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T405" s="19"/>
    </row>
    <row r="406" ht="15.75" customHeight="1">
      <c r="B406" s="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T406" s="19"/>
    </row>
    <row r="407" ht="15.75" customHeight="1">
      <c r="B407" s="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T407" s="19"/>
    </row>
    <row r="408" ht="15.75" customHeight="1">
      <c r="B408" s="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T408" s="19"/>
    </row>
    <row r="409" ht="15.75" customHeight="1">
      <c r="B409" s="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T409" s="19"/>
    </row>
    <row r="410" ht="15.75" customHeight="1">
      <c r="B410" s="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T410" s="19"/>
    </row>
    <row r="411" ht="15.75" customHeight="1">
      <c r="B411" s="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T411" s="19"/>
    </row>
    <row r="412" ht="15.75" customHeight="1">
      <c r="B412" s="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T412" s="19"/>
    </row>
    <row r="413" ht="15.75" customHeight="1">
      <c r="B413" s="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T413" s="19"/>
    </row>
    <row r="414" ht="15.75" customHeight="1">
      <c r="B414" s="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T414" s="19"/>
    </row>
    <row r="415" ht="15.75" customHeight="1">
      <c r="B415" s="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T415" s="19"/>
    </row>
    <row r="416" ht="15.75" customHeight="1">
      <c r="B416" s="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T416" s="19"/>
    </row>
    <row r="417" ht="15.75" customHeight="1">
      <c r="B417" s="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T417" s="19"/>
    </row>
    <row r="418" ht="15.75" customHeight="1">
      <c r="B418" s="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T418" s="19"/>
    </row>
    <row r="419" ht="15.75" customHeight="1">
      <c r="B419" s="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T419" s="19"/>
    </row>
    <row r="420" ht="15.75" customHeight="1">
      <c r="B420" s="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T420" s="19"/>
    </row>
    <row r="421" ht="15.75" customHeight="1">
      <c r="B421" s="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T421" s="19"/>
    </row>
    <row r="422" ht="15.75" customHeight="1">
      <c r="B422" s="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T422" s="19"/>
    </row>
    <row r="423" ht="15.75" customHeight="1">
      <c r="B423" s="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T423" s="19"/>
    </row>
    <row r="424" ht="15.75" customHeight="1">
      <c r="B424" s="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T424" s="19"/>
    </row>
    <row r="425" ht="15.75" customHeight="1">
      <c r="B425" s="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T425" s="19"/>
    </row>
    <row r="426" ht="15.75" customHeight="1">
      <c r="B426" s="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T426" s="19"/>
    </row>
    <row r="427" ht="15.75" customHeight="1">
      <c r="B427" s="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T427" s="19"/>
    </row>
    <row r="428" ht="15.75" customHeight="1">
      <c r="B428" s="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T428" s="19"/>
    </row>
    <row r="429" ht="15.75" customHeight="1">
      <c r="B429" s="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T429" s="19"/>
    </row>
    <row r="430" ht="15.75" customHeight="1">
      <c r="B430" s="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T430" s="19"/>
    </row>
    <row r="431" ht="15.75" customHeight="1">
      <c r="B431" s="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T431" s="19"/>
    </row>
    <row r="432" ht="15.75" customHeight="1">
      <c r="B432" s="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T432" s="19"/>
    </row>
    <row r="433" ht="15.75" customHeight="1">
      <c r="B433" s="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T433" s="19"/>
    </row>
    <row r="434" ht="15.75" customHeight="1">
      <c r="B434" s="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T434" s="19"/>
    </row>
    <row r="435" ht="15.75" customHeight="1">
      <c r="B435" s="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T435" s="19"/>
    </row>
    <row r="436" ht="15.75" customHeight="1">
      <c r="B436" s="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T436" s="19"/>
    </row>
    <row r="437" ht="15.75" customHeight="1">
      <c r="B437" s="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T437" s="19"/>
    </row>
    <row r="438" ht="15.75" customHeight="1">
      <c r="B438" s="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T438" s="19"/>
    </row>
    <row r="439" ht="15.75" customHeight="1">
      <c r="B439" s="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T439" s="19"/>
    </row>
    <row r="440" ht="15.75" customHeight="1">
      <c r="B440" s="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T440" s="19"/>
    </row>
    <row r="441" ht="15.75" customHeight="1">
      <c r="B441" s="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T441" s="19"/>
    </row>
    <row r="442" ht="15.75" customHeight="1">
      <c r="B442" s="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T442" s="19"/>
    </row>
    <row r="443" ht="15.75" customHeight="1">
      <c r="B443" s="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T443" s="19"/>
    </row>
    <row r="444" ht="15.75" customHeight="1">
      <c r="B444" s="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T444" s="19"/>
    </row>
    <row r="445" ht="15.75" customHeight="1">
      <c r="B445" s="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T445" s="19"/>
    </row>
    <row r="446" ht="15.75" customHeight="1">
      <c r="B446" s="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T446" s="19"/>
    </row>
    <row r="447" ht="15.75" customHeight="1">
      <c r="B447" s="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T447" s="19"/>
    </row>
    <row r="448" ht="15.75" customHeight="1">
      <c r="B448" s="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T448" s="19"/>
    </row>
    <row r="449" ht="15.75" customHeight="1">
      <c r="B449" s="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T449" s="19"/>
    </row>
    <row r="450" ht="15.75" customHeight="1">
      <c r="B450" s="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T450" s="19"/>
    </row>
    <row r="451" ht="15.75" customHeight="1">
      <c r="B451" s="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T451" s="19"/>
    </row>
    <row r="452" ht="15.75" customHeight="1">
      <c r="B452" s="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T452" s="19"/>
    </row>
    <row r="453" ht="15.75" customHeight="1">
      <c r="B453" s="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T453" s="19"/>
    </row>
    <row r="454" ht="15.75" customHeight="1">
      <c r="B454" s="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T454" s="19"/>
    </row>
    <row r="455" ht="15.75" customHeight="1">
      <c r="B455" s="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T455" s="19"/>
    </row>
    <row r="456" ht="15.75" customHeight="1">
      <c r="B456" s="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T456" s="19"/>
    </row>
    <row r="457" ht="15.75" customHeight="1">
      <c r="B457" s="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T457" s="19"/>
    </row>
    <row r="458" ht="15.75" customHeight="1">
      <c r="B458" s="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T458" s="19"/>
    </row>
    <row r="459" ht="15.75" customHeight="1">
      <c r="B459" s="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T459" s="19"/>
    </row>
    <row r="460" ht="15.75" customHeight="1">
      <c r="B460" s="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T460" s="19"/>
    </row>
    <row r="461" ht="15.75" customHeight="1">
      <c r="B461" s="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T461" s="19"/>
    </row>
    <row r="462" ht="15.75" customHeight="1">
      <c r="B462" s="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T462" s="19"/>
    </row>
    <row r="463" ht="15.75" customHeight="1">
      <c r="B463" s="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T463" s="19"/>
    </row>
    <row r="464" ht="15.75" customHeight="1">
      <c r="B464" s="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T464" s="19"/>
    </row>
    <row r="465" ht="15.75" customHeight="1">
      <c r="B465" s="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T465" s="19"/>
    </row>
    <row r="466" ht="15.75" customHeight="1">
      <c r="B466" s="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T466" s="19"/>
    </row>
    <row r="467" ht="15.75" customHeight="1">
      <c r="B467" s="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T467" s="19"/>
    </row>
    <row r="468" ht="15.75" customHeight="1">
      <c r="B468" s="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T468" s="19"/>
    </row>
    <row r="469" ht="15.75" customHeight="1">
      <c r="B469" s="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T469" s="19"/>
    </row>
    <row r="470" ht="15.75" customHeight="1">
      <c r="B470" s="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T470" s="19"/>
    </row>
    <row r="471" ht="15.75" customHeight="1">
      <c r="B471" s="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T471" s="19"/>
    </row>
    <row r="472" ht="15.75" customHeight="1">
      <c r="B472" s="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T472" s="19"/>
    </row>
    <row r="473" ht="15.75" customHeight="1">
      <c r="B473" s="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T473" s="19"/>
    </row>
    <row r="474" ht="15.75" customHeight="1">
      <c r="B474" s="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T474" s="19"/>
    </row>
    <row r="475" ht="15.75" customHeight="1">
      <c r="B475" s="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T475" s="19"/>
    </row>
    <row r="476" ht="15.75" customHeight="1">
      <c r="B476" s="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T476" s="19"/>
    </row>
    <row r="477" ht="15.75" customHeight="1">
      <c r="B477" s="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T477" s="19"/>
    </row>
    <row r="478" ht="15.75" customHeight="1">
      <c r="B478" s="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T478" s="19"/>
    </row>
    <row r="479" ht="15.75" customHeight="1">
      <c r="B479" s="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T479" s="19"/>
    </row>
    <row r="480" ht="15.75" customHeight="1">
      <c r="B480" s="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T480" s="19"/>
    </row>
    <row r="481" ht="15.75" customHeight="1">
      <c r="B481" s="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T481" s="19"/>
    </row>
    <row r="482" ht="15.75" customHeight="1">
      <c r="B482" s="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T482" s="19"/>
    </row>
    <row r="483" ht="15.75" customHeight="1">
      <c r="B483" s="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T483" s="19"/>
    </row>
    <row r="484" ht="15.75" customHeight="1">
      <c r="B484" s="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T484" s="19"/>
    </row>
    <row r="485" ht="15.75" customHeight="1">
      <c r="B485" s="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T485" s="19"/>
    </row>
    <row r="486" ht="15.75" customHeight="1">
      <c r="B486" s="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T486" s="19"/>
    </row>
    <row r="487" ht="15.75" customHeight="1">
      <c r="B487" s="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T487" s="19"/>
    </row>
    <row r="488" ht="15.75" customHeight="1">
      <c r="B488" s="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T488" s="19"/>
    </row>
    <row r="489" ht="15.75" customHeight="1">
      <c r="B489" s="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T489" s="19"/>
    </row>
    <row r="490" ht="15.75" customHeight="1">
      <c r="B490" s="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T490" s="19"/>
    </row>
    <row r="491" ht="15.75" customHeight="1">
      <c r="B491" s="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T491" s="19"/>
    </row>
    <row r="492" ht="15.75" customHeight="1">
      <c r="B492" s="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T492" s="19"/>
    </row>
    <row r="493" ht="15.75" customHeight="1">
      <c r="B493" s="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T493" s="19"/>
    </row>
    <row r="494" ht="15.75" customHeight="1">
      <c r="B494" s="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T494" s="19"/>
    </row>
    <row r="495" ht="15.75" customHeight="1">
      <c r="B495" s="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T495" s="19"/>
    </row>
    <row r="496" ht="15.75" customHeight="1">
      <c r="B496" s="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T496" s="19"/>
    </row>
    <row r="497" ht="15.75" customHeight="1">
      <c r="B497" s="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T497" s="19"/>
    </row>
    <row r="498" ht="15.75" customHeight="1">
      <c r="B498" s="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T498" s="19"/>
    </row>
    <row r="499" ht="15.75" customHeight="1">
      <c r="B499" s="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T499" s="19"/>
    </row>
    <row r="500" ht="15.75" customHeight="1">
      <c r="B500" s="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T500" s="19"/>
    </row>
    <row r="501" ht="15.75" customHeight="1">
      <c r="B501" s="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T501" s="19"/>
    </row>
    <row r="502" ht="15.75" customHeight="1">
      <c r="B502" s="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T502" s="19"/>
    </row>
    <row r="503" ht="15.75" customHeight="1">
      <c r="B503" s="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T503" s="19"/>
    </row>
    <row r="504" ht="15.75" customHeight="1">
      <c r="B504" s="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T504" s="19"/>
    </row>
    <row r="505" ht="15.75" customHeight="1">
      <c r="B505" s="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T505" s="19"/>
    </row>
    <row r="506" ht="15.75" customHeight="1">
      <c r="B506" s="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T506" s="19"/>
    </row>
    <row r="507" ht="15.75" customHeight="1">
      <c r="B507" s="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T507" s="19"/>
    </row>
    <row r="508" ht="15.75" customHeight="1">
      <c r="B508" s="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T508" s="19"/>
    </row>
    <row r="509" ht="15.75" customHeight="1">
      <c r="B509" s="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T509" s="19"/>
    </row>
    <row r="510" ht="15.75" customHeight="1">
      <c r="B510" s="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T510" s="19"/>
    </row>
    <row r="511" ht="15.75" customHeight="1">
      <c r="B511" s="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T511" s="19"/>
    </row>
    <row r="512" ht="15.75" customHeight="1">
      <c r="B512" s="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T512" s="19"/>
    </row>
    <row r="513" ht="15.75" customHeight="1">
      <c r="B513" s="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T513" s="19"/>
    </row>
    <row r="514" ht="15.75" customHeight="1">
      <c r="B514" s="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T514" s="19"/>
    </row>
    <row r="515" ht="15.75" customHeight="1">
      <c r="B515" s="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T515" s="19"/>
    </row>
    <row r="516" ht="15.75" customHeight="1">
      <c r="B516" s="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T516" s="19"/>
    </row>
    <row r="517" ht="15.75" customHeight="1">
      <c r="B517" s="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T517" s="19"/>
    </row>
    <row r="518" ht="15.75" customHeight="1">
      <c r="B518" s="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T518" s="19"/>
    </row>
    <row r="519" ht="15.75" customHeight="1">
      <c r="B519" s="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T519" s="19"/>
    </row>
    <row r="520" ht="15.75" customHeight="1">
      <c r="B520" s="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T520" s="19"/>
    </row>
    <row r="521" ht="15.75" customHeight="1">
      <c r="B521" s="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T521" s="19"/>
    </row>
    <row r="522" ht="15.75" customHeight="1">
      <c r="B522" s="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T522" s="19"/>
    </row>
    <row r="523" ht="15.75" customHeight="1">
      <c r="B523" s="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T523" s="19"/>
    </row>
    <row r="524" ht="15.75" customHeight="1">
      <c r="B524" s="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T524" s="19"/>
    </row>
    <row r="525" ht="15.75" customHeight="1">
      <c r="B525" s="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T525" s="19"/>
    </row>
    <row r="526" ht="15.75" customHeight="1">
      <c r="B526" s="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T526" s="19"/>
    </row>
    <row r="527" ht="15.75" customHeight="1">
      <c r="B527" s="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T527" s="19"/>
    </row>
    <row r="528" ht="15.75" customHeight="1">
      <c r="B528" s="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T528" s="19"/>
    </row>
    <row r="529" ht="15.75" customHeight="1">
      <c r="B529" s="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T529" s="19"/>
    </row>
    <row r="530" ht="15.75" customHeight="1">
      <c r="B530" s="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T530" s="19"/>
    </row>
    <row r="531" ht="15.75" customHeight="1">
      <c r="B531" s="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T531" s="19"/>
    </row>
    <row r="532" ht="15.75" customHeight="1">
      <c r="B532" s="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T532" s="19"/>
    </row>
    <row r="533" ht="15.75" customHeight="1">
      <c r="B533" s="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T533" s="19"/>
    </row>
    <row r="534" ht="15.75" customHeight="1">
      <c r="B534" s="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T534" s="19"/>
    </row>
    <row r="535" ht="15.75" customHeight="1">
      <c r="B535" s="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T535" s="19"/>
    </row>
    <row r="536" ht="15.75" customHeight="1">
      <c r="B536" s="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T536" s="19"/>
    </row>
    <row r="537" ht="15.75" customHeight="1">
      <c r="B537" s="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T537" s="19"/>
    </row>
    <row r="538" ht="15.75" customHeight="1">
      <c r="B538" s="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T538" s="19"/>
    </row>
    <row r="539" ht="15.75" customHeight="1">
      <c r="B539" s="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T539" s="19"/>
    </row>
    <row r="540" ht="15.75" customHeight="1">
      <c r="B540" s="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T540" s="19"/>
    </row>
    <row r="541" ht="15.75" customHeight="1">
      <c r="B541" s="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T541" s="19"/>
    </row>
    <row r="542" ht="15.75" customHeight="1">
      <c r="B542" s="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T542" s="19"/>
    </row>
    <row r="543" ht="15.75" customHeight="1">
      <c r="B543" s="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T543" s="19"/>
    </row>
    <row r="544" ht="15.75" customHeight="1">
      <c r="B544" s="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T544" s="19"/>
    </row>
    <row r="545" ht="15.75" customHeight="1">
      <c r="B545" s="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T545" s="19"/>
    </row>
    <row r="546" ht="15.75" customHeight="1">
      <c r="B546" s="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T546" s="19"/>
    </row>
    <row r="547" ht="15.75" customHeight="1">
      <c r="B547" s="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T547" s="19"/>
    </row>
    <row r="548" ht="15.75" customHeight="1">
      <c r="B548" s="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T548" s="19"/>
    </row>
    <row r="549" ht="15.75" customHeight="1">
      <c r="B549" s="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T549" s="19"/>
    </row>
    <row r="550" ht="15.75" customHeight="1">
      <c r="B550" s="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T550" s="19"/>
    </row>
    <row r="551" ht="15.75" customHeight="1">
      <c r="B551" s="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T551" s="19"/>
    </row>
    <row r="552" ht="15.75" customHeight="1">
      <c r="B552" s="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T552" s="19"/>
    </row>
    <row r="553" ht="15.75" customHeight="1">
      <c r="B553" s="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T553" s="19"/>
    </row>
    <row r="554" ht="15.75" customHeight="1">
      <c r="B554" s="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T554" s="19"/>
    </row>
    <row r="555" ht="15.75" customHeight="1">
      <c r="B555" s="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T555" s="19"/>
    </row>
    <row r="556" ht="15.75" customHeight="1">
      <c r="B556" s="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T556" s="19"/>
    </row>
    <row r="557" ht="15.75" customHeight="1">
      <c r="B557" s="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T557" s="19"/>
    </row>
    <row r="558" ht="15.75" customHeight="1">
      <c r="B558" s="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T558" s="19"/>
    </row>
    <row r="559" ht="15.75" customHeight="1">
      <c r="B559" s="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T559" s="19"/>
    </row>
    <row r="560" ht="15.75" customHeight="1">
      <c r="B560" s="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T560" s="19"/>
    </row>
    <row r="561" ht="15.75" customHeight="1">
      <c r="B561" s="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T561" s="19"/>
    </row>
    <row r="562" ht="15.75" customHeight="1">
      <c r="B562" s="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T562" s="19"/>
    </row>
    <row r="563" ht="15.75" customHeight="1">
      <c r="B563" s="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T563" s="19"/>
    </row>
    <row r="564" ht="15.75" customHeight="1">
      <c r="B564" s="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T564" s="19"/>
    </row>
    <row r="565" ht="15.75" customHeight="1">
      <c r="B565" s="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T565" s="19"/>
    </row>
    <row r="566" ht="15.75" customHeight="1">
      <c r="B566" s="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T566" s="19"/>
    </row>
    <row r="567" ht="15.75" customHeight="1">
      <c r="B567" s="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T567" s="19"/>
    </row>
    <row r="568" ht="15.75" customHeight="1">
      <c r="B568" s="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T568" s="19"/>
    </row>
    <row r="569" ht="15.75" customHeight="1">
      <c r="B569" s="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T569" s="19"/>
    </row>
    <row r="570" ht="15.75" customHeight="1">
      <c r="B570" s="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T570" s="19"/>
    </row>
    <row r="571" ht="15.75" customHeight="1">
      <c r="B571" s="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T571" s="19"/>
    </row>
    <row r="572" ht="15.75" customHeight="1">
      <c r="B572" s="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T572" s="19"/>
    </row>
    <row r="573" ht="15.75" customHeight="1">
      <c r="B573" s="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T573" s="19"/>
    </row>
    <row r="574" ht="15.75" customHeight="1">
      <c r="B574" s="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T574" s="19"/>
    </row>
    <row r="575" ht="15.75" customHeight="1">
      <c r="B575" s="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T575" s="19"/>
    </row>
    <row r="576" ht="15.75" customHeight="1">
      <c r="B576" s="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T576" s="19"/>
    </row>
    <row r="577" ht="15.75" customHeight="1">
      <c r="B577" s="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T577" s="19"/>
    </row>
    <row r="578" ht="15.75" customHeight="1">
      <c r="B578" s="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T578" s="19"/>
    </row>
    <row r="579" ht="15.75" customHeight="1">
      <c r="B579" s="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T579" s="19"/>
    </row>
    <row r="580" ht="15.75" customHeight="1">
      <c r="B580" s="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T580" s="19"/>
    </row>
    <row r="581" ht="15.75" customHeight="1">
      <c r="B581" s="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T581" s="19"/>
    </row>
    <row r="582" ht="15.75" customHeight="1">
      <c r="B582" s="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T582" s="19"/>
    </row>
    <row r="583" ht="15.75" customHeight="1">
      <c r="B583" s="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T583" s="19"/>
    </row>
    <row r="584" ht="15.75" customHeight="1">
      <c r="B584" s="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T584" s="19"/>
    </row>
    <row r="585" ht="15.75" customHeight="1">
      <c r="B585" s="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T585" s="19"/>
    </row>
    <row r="586" ht="15.75" customHeight="1">
      <c r="B586" s="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T586" s="19"/>
    </row>
    <row r="587" ht="15.75" customHeight="1">
      <c r="B587" s="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T587" s="19"/>
    </row>
    <row r="588" ht="15.75" customHeight="1">
      <c r="B588" s="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T588" s="19"/>
    </row>
    <row r="589" ht="15.75" customHeight="1">
      <c r="B589" s="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T589" s="19"/>
    </row>
    <row r="590" ht="15.75" customHeight="1">
      <c r="B590" s="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T590" s="19"/>
    </row>
    <row r="591" ht="15.75" customHeight="1">
      <c r="B591" s="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T591" s="19"/>
    </row>
    <row r="592" ht="15.75" customHeight="1">
      <c r="B592" s="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T592" s="19"/>
    </row>
    <row r="593" ht="15.75" customHeight="1">
      <c r="B593" s="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T593" s="19"/>
    </row>
    <row r="594" ht="15.75" customHeight="1">
      <c r="B594" s="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T594" s="19"/>
    </row>
    <row r="595" ht="15.75" customHeight="1">
      <c r="B595" s="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T595" s="19"/>
    </row>
    <row r="596" ht="15.75" customHeight="1">
      <c r="B596" s="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T596" s="19"/>
    </row>
    <row r="597" ht="15.75" customHeight="1">
      <c r="B597" s="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T597" s="19"/>
    </row>
    <row r="598" ht="15.75" customHeight="1">
      <c r="B598" s="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T598" s="19"/>
    </row>
    <row r="599" ht="15.75" customHeight="1">
      <c r="B599" s="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T599" s="19"/>
    </row>
    <row r="600" ht="15.75" customHeight="1">
      <c r="B600" s="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T600" s="19"/>
    </row>
    <row r="601" ht="15.75" customHeight="1">
      <c r="B601" s="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T601" s="19"/>
    </row>
    <row r="602" ht="15.75" customHeight="1">
      <c r="B602" s="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T602" s="19"/>
    </row>
    <row r="603" ht="15.75" customHeight="1">
      <c r="B603" s="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T603" s="19"/>
    </row>
    <row r="604" ht="15.75" customHeight="1">
      <c r="B604" s="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T604" s="19"/>
    </row>
    <row r="605" ht="15.75" customHeight="1">
      <c r="B605" s="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T605" s="19"/>
    </row>
    <row r="606" ht="15.75" customHeight="1">
      <c r="B606" s="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T606" s="19"/>
    </row>
    <row r="607" ht="15.75" customHeight="1">
      <c r="B607" s="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T607" s="19"/>
    </row>
    <row r="608" ht="15.75" customHeight="1">
      <c r="B608" s="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T608" s="19"/>
    </row>
    <row r="609" ht="15.75" customHeight="1">
      <c r="B609" s="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T609" s="19"/>
    </row>
    <row r="610" ht="15.75" customHeight="1">
      <c r="B610" s="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T610" s="19"/>
    </row>
    <row r="611" ht="15.75" customHeight="1">
      <c r="B611" s="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T611" s="19"/>
    </row>
    <row r="612" ht="15.75" customHeight="1">
      <c r="B612" s="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T612" s="19"/>
    </row>
    <row r="613" ht="15.75" customHeight="1">
      <c r="B613" s="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T613" s="19"/>
    </row>
    <row r="614" ht="15.75" customHeight="1">
      <c r="B614" s="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T614" s="19"/>
    </row>
    <row r="615" ht="15.75" customHeight="1">
      <c r="B615" s="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T615" s="19"/>
    </row>
    <row r="616" ht="15.75" customHeight="1">
      <c r="B616" s="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T616" s="19"/>
    </row>
    <row r="617" ht="15.75" customHeight="1">
      <c r="B617" s="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T617" s="19"/>
    </row>
    <row r="618" ht="15.75" customHeight="1">
      <c r="B618" s="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T618" s="19"/>
    </row>
    <row r="619" ht="15.75" customHeight="1">
      <c r="B619" s="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T619" s="19"/>
    </row>
    <row r="620" ht="15.75" customHeight="1">
      <c r="B620" s="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T620" s="19"/>
    </row>
    <row r="621" ht="15.75" customHeight="1">
      <c r="B621" s="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T621" s="19"/>
    </row>
    <row r="622" ht="15.75" customHeight="1">
      <c r="B622" s="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T622" s="19"/>
    </row>
    <row r="623" ht="15.75" customHeight="1">
      <c r="B623" s="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T623" s="19"/>
    </row>
    <row r="624" ht="15.75" customHeight="1">
      <c r="B624" s="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T624" s="19"/>
    </row>
    <row r="625" ht="15.75" customHeight="1">
      <c r="B625" s="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T625" s="19"/>
    </row>
    <row r="626" ht="15.75" customHeight="1">
      <c r="B626" s="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T626" s="19"/>
    </row>
    <row r="627" ht="15.75" customHeight="1">
      <c r="B627" s="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T627" s="19"/>
    </row>
    <row r="628" ht="15.75" customHeight="1">
      <c r="B628" s="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T628" s="19"/>
    </row>
    <row r="629" ht="15.75" customHeight="1">
      <c r="B629" s="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T629" s="19"/>
    </row>
    <row r="630" ht="15.75" customHeight="1">
      <c r="B630" s="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T630" s="19"/>
    </row>
    <row r="631" ht="15.75" customHeight="1">
      <c r="B631" s="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T631" s="19"/>
    </row>
    <row r="632" ht="15.75" customHeight="1">
      <c r="B632" s="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T632" s="19"/>
    </row>
    <row r="633" ht="15.75" customHeight="1">
      <c r="B633" s="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T633" s="19"/>
    </row>
    <row r="634" ht="15.75" customHeight="1">
      <c r="B634" s="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T634" s="19"/>
    </row>
    <row r="635" ht="15.75" customHeight="1">
      <c r="B635" s="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T635" s="19"/>
    </row>
    <row r="636" ht="15.75" customHeight="1">
      <c r="B636" s="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T636" s="19"/>
    </row>
    <row r="637" ht="15.75" customHeight="1">
      <c r="B637" s="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T637" s="19"/>
    </row>
    <row r="638" ht="15.75" customHeight="1">
      <c r="B638" s="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T638" s="19"/>
    </row>
    <row r="639" ht="15.75" customHeight="1">
      <c r="B639" s="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T639" s="19"/>
    </row>
    <row r="640" ht="15.75" customHeight="1">
      <c r="B640" s="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T640" s="19"/>
    </row>
    <row r="641" ht="15.75" customHeight="1">
      <c r="B641" s="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T641" s="19"/>
    </row>
    <row r="642" ht="15.75" customHeight="1">
      <c r="B642" s="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T642" s="19"/>
    </row>
    <row r="643" ht="15.75" customHeight="1">
      <c r="B643" s="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T643" s="19"/>
    </row>
    <row r="644" ht="15.75" customHeight="1">
      <c r="B644" s="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T644" s="19"/>
    </row>
    <row r="645" ht="15.75" customHeight="1">
      <c r="B645" s="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T645" s="19"/>
    </row>
    <row r="646" ht="15.75" customHeight="1">
      <c r="B646" s="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T646" s="19"/>
    </row>
    <row r="647" ht="15.75" customHeight="1">
      <c r="B647" s="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T647" s="19"/>
    </row>
    <row r="648" ht="15.75" customHeight="1">
      <c r="B648" s="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T648" s="19"/>
    </row>
    <row r="649" ht="15.75" customHeight="1">
      <c r="B649" s="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T649" s="19"/>
    </row>
    <row r="650" ht="15.75" customHeight="1">
      <c r="B650" s="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T650" s="19"/>
    </row>
    <row r="651" ht="15.75" customHeight="1">
      <c r="B651" s="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T651" s="19"/>
    </row>
    <row r="652" ht="15.75" customHeight="1">
      <c r="B652" s="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T652" s="19"/>
    </row>
    <row r="653" ht="15.75" customHeight="1">
      <c r="B653" s="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T653" s="19"/>
    </row>
    <row r="654" ht="15.75" customHeight="1">
      <c r="B654" s="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T654" s="19"/>
    </row>
    <row r="655" ht="15.75" customHeight="1">
      <c r="B655" s="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T655" s="19"/>
    </row>
    <row r="656" ht="15.75" customHeight="1">
      <c r="B656" s="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T656" s="19"/>
    </row>
    <row r="657" ht="15.75" customHeight="1">
      <c r="B657" s="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T657" s="19"/>
    </row>
    <row r="658" ht="15.75" customHeight="1">
      <c r="B658" s="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T658" s="19"/>
    </row>
    <row r="659" ht="15.75" customHeight="1">
      <c r="B659" s="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T659" s="19"/>
    </row>
    <row r="660" ht="15.75" customHeight="1">
      <c r="B660" s="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T660" s="19"/>
    </row>
    <row r="661" ht="15.75" customHeight="1">
      <c r="B661" s="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T661" s="19"/>
    </row>
    <row r="662" ht="15.75" customHeight="1">
      <c r="B662" s="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T662" s="19"/>
    </row>
    <row r="663" ht="15.75" customHeight="1">
      <c r="B663" s="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T663" s="19"/>
    </row>
    <row r="664" ht="15.75" customHeight="1">
      <c r="B664" s="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T664" s="19"/>
    </row>
    <row r="665" ht="15.75" customHeight="1">
      <c r="B665" s="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T665" s="19"/>
    </row>
    <row r="666" ht="15.75" customHeight="1">
      <c r="B666" s="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T666" s="19"/>
    </row>
    <row r="667" ht="15.75" customHeight="1">
      <c r="B667" s="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T667" s="19"/>
    </row>
    <row r="668" ht="15.75" customHeight="1">
      <c r="B668" s="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T668" s="19"/>
    </row>
    <row r="669" ht="15.75" customHeight="1">
      <c r="B669" s="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T669" s="19"/>
    </row>
    <row r="670" ht="15.75" customHeight="1">
      <c r="B670" s="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T670" s="19"/>
    </row>
    <row r="671" ht="15.75" customHeight="1">
      <c r="B671" s="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T671" s="19"/>
    </row>
    <row r="672" ht="15.75" customHeight="1">
      <c r="B672" s="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T672" s="19"/>
    </row>
    <row r="673" ht="15.75" customHeight="1">
      <c r="B673" s="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T673" s="19"/>
    </row>
    <row r="674" ht="15.75" customHeight="1">
      <c r="B674" s="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T674" s="19"/>
    </row>
    <row r="675" ht="15.75" customHeight="1">
      <c r="B675" s="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T675" s="19"/>
    </row>
    <row r="676" ht="15.75" customHeight="1">
      <c r="B676" s="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T676" s="19"/>
    </row>
    <row r="677" ht="15.75" customHeight="1">
      <c r="B677" s="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T677" s="19"/>
    </row>
    <row r="678" ht="15.75" customHeight="1">
      <c r="B678" s="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T678" s="19"/>
    </row>
    <row r="679" ht="15.75" customHeight="1">
      <c r="B679" s="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T679" s="19"/>
    </row>
    <row r="680" ht="15.75" customHeight="1">
      <c r="B680" s="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T680" s="19"/>
    </row>
    <row r="681" ht="15.75" customHeight="1">
      <c r="B681" s="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T681" s="19"/>
    </row>
    <row r="682" ht="15.75" customHeight="1">
      <c r="B682" s="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T682" s="19"/>
    </row>
    <row r="683" ht="15.75" customHeight="1">
      <c r="B683" s="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T683" s="19"/>
    </row>
    <row r="684" ht="15.75" customHeight="1">
      <c r="B684" s="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T684" s="19"/>
    </row>
    <row r="685" ht="15.75" customHeight="1">
      <c r="B685" s="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T685" s="19"/>
    </row>
    <row r="686" ht="15.75" customHeight="1">
      <c r="B686" s="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T686" s="19"/>
    </row>
    <row r="687" ht="15.75" customHeight="1">
      <c r="B687" s="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T687" s="19"/>
    </row>
    <row r="688" ht="15.75" customHeight="1">
      <c r="B688" s="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T688" s="19"/>
    </row>
    <row r="689" ht="15.75" customHeight="1">
      <c r="B689" s="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T689" s="19"/>
    </row>
    <row r="690" ht="15.75" customHeight="1">
      <c r="B690" s="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T690" s="19"/>
    </row>
    <row r="691" ht="15.75" customHeight="1">
      <c r="B691" s="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T691" s="19"/>
    </row>
    <row r="692" ht="15.75" customHeight="1">
      <c r="B692" s="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T692" s="19"/>
    </row>
    <row r="693" ht="15.75" customHeight="1">
      <c r="B693" s="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T693" s="19"/>
    </row>
    <row r="694" ht="15.75" customHeight="1">
      <c r="B694" s="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T694" s="19"/>
    </row>
    <row r="695" ht="15.75" customHeight="1">
      <c r="B695" s="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T695" s="19"/>
    </row>
    <row r="696" ht="15.75" customHeight="1">
      <c r="B696" s="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T696" s="19"/>
    </row>
    <row r="697" ht="15.75" customHeight="1">
      <c r="B697" s="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T697" s="19"/>
    </row>
    <row r="698" ht="15.75" customHeight="1">
      <c r="B698" s="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T698" s="19"/>
    </row>
    <row r="699" ht="15.75" customHeight="1">
      <c r="B699" s="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T699" s="19"/>
    </row>
    <row r="700" ht="15.75" customHeight="1">
      <c r="B700" s="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T700" s="19"/>
    </row>
    <row r="701" ht="15.75" customHeight="1">
      <c r="B701" s="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T701" s="19"/>
    </row>
    <row r="702" ht="15.75" customHeight="1">
      <c r="B702" s="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T702" s="19"/>
    </row>
    <row r="703" ht="15.75" customHeight="1">
      <c r="B703" s="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T703" s="19"/>
    </row>
    <row r="704" ht="15.75" customHeight="1">
      <c r="B704" s="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T704" s="19"/>
    </row>
    <row r="705" ht="15.75" customHeight="1">
      <c r="B705" s="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T705" s="19"/>
    </row>
    <row r="706" ht="15.75" customHeight="1">
      <c r="B706" s="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T706" s="19"/>
    </row>
    <row r="707" ht="15.75" customHeight="1">
      <c r="B707" s="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T707" s="19"/>
    </row>
    <row r="708" ht="15.75" customHeight="1">
      <c r="B708" s="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T708" s="19"/>
    </row>
    <row r="709" ht="15.75" customHeight="1">
      <c r="B709" s="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T709" s="19"/>
    </row>
    <row r="710" ht="15.75" customHeight="1">
      <c r="B710" s="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T710" s="19"/>
    </row>
    <row r="711" ht="15.75" customHeight="1">
      <c r="B711" s="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T711" s="19"/>
    </row>
    <row r="712" ht="15.75" customHeight="1">
      <c r="B712" s="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T712" s="19"/>
    </row>
    <row r="713" ht="15.75" customHeight="1">
      <c r="B713" s="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T713" s="19"/>
    </row>
    <row r="714" ht="15.75" customHeight="1">
      <c r="B714" s="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T714" s="19"/>
    </row>
    <row r="715" ht="15.75" customHeight="1">
      <c r="B715" s="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T715" s="19"/>
    </row>
    <row r="716" ht="15.75" customHeight="1">
      <c r="B716" s="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T716" s="19"/>
    </row>
    <row r="717" ht="15.75" customHeight="1">
      <c r="B717" s="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T717" s="19"/>
    </row>
    <row r="718" ht="15.75" customHeight="1">
      <c r="B718" s="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T718" s="19"/>
    </row>
    <row r="719" ht="15.75" customHeight="1">
      <c r="B719" s="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T719" s="19"/>
    </row>
    <row r="720" ht="15.75" customHeight="1">
      <c r="B720" s="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T720" s="19"/>
    </row>
    <row r="721" ht="15.75" customHeight="1">
      <c r="B721" s="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T721" s="19"/>
    </row>
    <row r="722" ht="15.75" customHeight="1">
      <c r="B722" s="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T722" s="19"/>
    </row>
    <row r="723" ht="15.75" customHeight="1">
      <c r="B723" s="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T723" s="19"/>
    </row>
    <row r="724" ht="15.75" customHeight="1">
      <c r="B724" s="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T724" s="19"/>
    </row>
    <row r="725" ht="15.75" customHeight="1">
      <c r="B725" s="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T725" s="19"/>
    </row>
    <row r="726" ht="15.75" customHeight="1">
      <c r="B726" s="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T726" s="19"/>
    </row>
    <row r="727" ht="15.75" customHeight="1">
      <c r="B727" s="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T727" s="19"/>
    </row>
    <row r="728" ht="15.75" customHeight="1">
      <c r="B728" s="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T728" s="19"/>
    </row>
    <row r="729" ht="15.75" customHeight="1">
      <c r="B729" s="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T729" s="19"/>
    </row>
    <row r="730" ht="15.75" customHeight="1">
      <c r="B730" s="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T730" s="19"/>
    </row>
    <row r="731" ht="15.75" customHeight="1">
      <c r="B731" s="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T731" s="19"/>
    </row>
    <row r="732" ht="15.75" customHeight="1">
      <c r="B732" s="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T732" s="19"/>
    </row>
    <row r="733" ht="15.75" customHeight="1">
      <c r="B733" s="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T733" s="19"/>
    </row>
    <row r="734" ht="15.75" customHeight="1">
      <c r="B734" s="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T734" s="19"/>
    </row>
    <row r="735" ht="15.75" customHeight="1">
      <c r="B735" s="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T735" s="19"/>
    </row>
    <row r="736" ht="15.75" customHeight="1">
      <c r="B736" s="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T736" s="19"/>
    </row>
    <row r="737" ht="15.75" customHeight="1">
      <c r="B737" s="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T737" s="19"/>
    </row>
    <row r="738" ht="15.75" customHeight="1">
      <c r="B738" s="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T738" s="19"/>
    </row>
    <row r="739" ht="15.75" customHeight="1">
      <c r="B739" s="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T739" s="19"/>
    </row>
    <row r="740" ht="15.75" customHeight="1">
      <c r="B740" s="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T740" s="19"/>
    </row>
    <row r="741" ht="15.75" customHeight="1">
      <c r="B741" s="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T741" s="19"/>
    </row>
    <row r="742" ht="15.75" customHeight="1">
      <c r="B742" s="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T742" s="19"/>
    </row>
    <row r="743" ht="15.75" customHeight="1">
      <c r="B743" s="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T743" s="19"/>
    </row>
    <row r="744" ht="15.75" customHeight="1">
      <c r="B744" s="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T744" s="19"/>
    </row>
    <row r="745" ht="15.75" customHeight="1">
      <c r="B745" s="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T745" s="19"/>
    </row>
    <row r="746" ht="15.75" customHeight="1">
      <c r="B746" s="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T746" s="19"/>
    </row>
    <row r="747" ht="15.75" customHeight="1">
      <c r="B747" s="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T747" s="19"/>
    </row>
    <row r="748" ht="15.75" customHeight="1">
      <c r="B748" s="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T748" s="19"/>
    </row>
    <row r="749" ht="15.75" customHeight="1">
      <c r="B749" s="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T749" s="19"/>
    </row>
    <row r="750" ht="15.75" customHeight="1">
      <c r="B750" s="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T750" s="19"/>
    </row>
    <row r="751" ht="15.75" customHeight="1">
      <c r="B751" s="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T751" s="19"/>
    </row>
    <row r="752" ht="15.75" customHeight="1">
      <c r="B752" s="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T752" s="19"/>
    </row>
    <row r="753" ht="15.75" customHeight="1">
      <c r="B753" s="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T753" s="19"/>
    </row>
    <row r="754" ht="15.75" customHeight="1">
      <c r="B754" s="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T754" s="19"/>
    </row>
    <row r="755" ht="15.75" customHeight="1">
      <c r="B755" s="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T755" s="19"/>
    </row>
    <row r="756" ht="15.75" customHeight="1">
      <c r="B756" s="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T756" s="19"/>
    </row>
    <row r="757" ht="15.75" customHeight="1">
      <c r="B757" s="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T757" s="19"/>
    </row>
    <row r="758" ht="15.75" customHeight="1">
      <c r="B758" s="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T758" s="19"/>
    </row>
    <row r="759" ht="15.75" customHeight="1">
      <c r="B759" s="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T759" s="19"/>
    </row>
    <row r="760" ht="15.75" customHeight="1">
      <c r="B760" s="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T760" s="19"/>
    </row>
    <row r="761" ht="15.75" customHeight="1">
      <c r="B761" s="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T761" s="19"/>
    </row>
    <row r="762" ht="15.75" customHeight="1">
      <c r="B762" s="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T762" s="19"/>
    </row>
    <row r="763" ht="15.75" customHeight="1">
      <c r="B763" s="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T763" s="19"/>
    </row>
    <row r="764" ht="15.75" customHeight="1">
      <c r="B764" s="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T764" s="19"/>
    </row>
    <row r="765" ht="15.75" customHeight="1">
      <c r="B765" s="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T765" s="19"/>
    </row>
    <row r="766" ht="15.75" customHeight="1">
      <c r="B766" s="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T766" s="19"/>
    </row>
    <row r="767" ht="15.75" customHeight="1">
      <c r="B767" s="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T767" s="19"/>
    </row>
    <row r="768" ht="15.75" customHeight="1">
      <c r="B768" s="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T768" s="19"/>
    </row>
    <row r="769" ht="15.75" customHeight="1">
      <c r="B769" s="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T769" s="19"/>
    </row>
    <row r="770" ht="15.75" customHeight="1">
      <c r="B770" s="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T770" s="19"/>
    </row>
    <row r="771" ht="15.75" customHeight="1">
      <c r="B771" s="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T771" s="19"/>
    </row>
    <row r="772" ht="15.75" customHeight="1">
      <c r="B772" s="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T772" s="19"/>
    </row>
    <row r="773" ht="15.75" customHeight="1">
      <c r="B773" s="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T773" s="19"/>
    </row>
    <row r="774" ht="15.75" customHeight="1">
      <c r="B774" s="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T774" s="19"/>
    </row>
    <row r="775" ht="15.75" customHeight="1">
      <c r="B775" s="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T775" s="19"/>
    </row>
    <row r="776" ht="15.75" customHeight="1">
      <c r="B776" s="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T776" s="19"/>
    </row>
    <row r="777" ht="15.75" customHeight="1">
      <c r="B777" s="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T777" s="19"/>
    </row>
    <row r="778" ht="15.75" customHeight="1">
      <c r="B778" s="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T778" s="19"/>
    </row>
    <row r="779" ht="15.75" customHeight="1">
      <c r="B779" s="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T779" s="19"/>
    </row>
    <row r="780" ht="15.75" customHeight="1">
      <c r="B780" s="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T780" s="19"/>
    </row>
    <row r="781" ht="15.75" customHeight="1">
      <c r="B781" s="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T781" s="19"/>
    </row>
    <row r="782" ht="15.75" customHeight="1">
      <c r="B782" s="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T782" s="19"/>
    </row>
    <row r="783" ht="15.75" customHeight="1">
      <c r="B783" s="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T783" s="19"/>
    </row>
    <row r="784" ht="15.75" customHeight="1">
      <c r="B784" s="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T784" s="19"/>
    </row>
    <row r="785" ht="15.75" customHeight="1">
      <c r="B785" s="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T785" s="19"/>
    </row>
    <row r="786" ht="15.75" customHeight="1">
      <c r="B786" s="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T786" s="19"/>
    </row>
    <row r="787" ht="15.75" customHeight="1">
      <c r="B787" s="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T787" s="19"/>
    </row>
    <row r="788" ht="15.75" customHeight="1">
      <c r="B788" s="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T788" s="19"/>
    </row>
    <row r="789" ht="15.75" customHeight="1">
      <c r="B789" s="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T789" s="19"/>
    </row>
    <row r="790" ht="15.75" customHeight="1">
      <c r="B790" s="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T790" s="19"/>
    </row>
    <row r="791" ht="15.75" customHeight="1">
      <c r="B791" s="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T791" s="19"/>
    </row>
    <row r="792" ht="15.75" customHeight="1">
      <c r="B792" s="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T792" s="19"/>
    </row>
    <row r="793" ht="15.75" customHeight="1">
      <c r="B793" s="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T793" s="19"/>
    </row>
    <row r="794" ht="15.75" customHeight="1">
      <c r="B794" s="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T794" s="19"/>
    </row>
    <row r="795" ht="15.75" customHeight="1">
      <c r="B795" s="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T795" s="19"/>
    </row>
    <row r="796" ht="15.75" customHeight="1">
      <c r="B796" s="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T796" s="19"/>
    </row>
    <row r="797" ht="15.75" customHeight="1">
      <c r="B797" s="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T797" s="19"/>
    </row>
    <row r="798" ht="15.75" customHeight="1">
      <c r="B798" s="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T798" s="19"/>
    </row>
    <row r="799" ht="15.75" customHeight="1">
      <c r="B799" s="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T799" s="19"/>
    </row>
    <row r="800" ht="15.75" customHeight="1">
      <c r="B800" s="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T800" s="19"/>
    </row>
    <row r="801" ht="15.75" customHeight="1">
      <c r="B801" s="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T801" s="19"/>
    </row>
    <row r="802" ht="15.75" customHeight="1">
      <c r="B802" s="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T802" s="19"/>
    </row>
    <row r="803" ht="15.75" customHeight="1">
      <c r="B803" s="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T803" s="19"/>
    </row>
    <row r="804" ht="15.75" customHeight="1">
      <c r="B804" s="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T804" s="19"/>
    </row>
    <row r="805" ht="15.75" customHeight="1">
      <c r="B805" s="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T805" s="19"/>
    </row>
    <row r="806" ht="15.75" customHeight="1">
      <c r="B806" s="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T806" s="19"/>
    </row>
    <row r="807" ht="15.75" customHeight="1">
      <c r="B807" s="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T807" s="19"/>
    </row>
    <row r="808" ht="15.75" customHeight="1">
      <c r="B808" s="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T808" s="19"/>
    </row>
    <row r="809" ht="15.75" customHeight="1">
      <c r="B809" s="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T809" s="19"/>
    </row>
    <row r="810" ht="15.75" customHeight="1">
      <c r="B810" s="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T810" s="19"/>
    </row>
    <row r="811" ht="15.75" customHeight="1">
      <c r="B811" s="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T811" s="19"/>
    </row>
    <row r="812" ht="15.75" customHeight="1">
      <c r="B812" s="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T812" s="19"/>
    </row>
    <row r="813" ht="15.75" customHeight="1">
      <c r="B813" s="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T813" s="19"/>
    </row>
    <row r="814" ht="15.75" customHeight="1">
      <c r="B814" s="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T814" s="19"/>
    </row>
    <row r="815" ht="15.75" customHeight="1">
      <c r="B815" s="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T815" s="19"/>
    </row>
    <row r="816" ht="15.75" customHeight="1">
      <c r="B816" s="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T816" s="19"/>
    </row>
    <row r="817" ht="15.75" customHeight="1">
      <c r="B817" s="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T817" s="19"/>
    </row>
    <row r="818" ht="15.75" customHeight="1">
      <c r="B818" s="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T818" s="19"/>
    </row>
    <row r="819" ht="15.75" customHeight="1">
      <c r="B819" s="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T819" s="19"/>
    </row>
    <row r="820" ht="15.75" customHeight="1">
      <c r="B820" s="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T820" s="19"/>
    </row>
    <row r="821" ht="15.75" customHeight="1">
      <c r="B821" s="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T821" s="19"/>
    </row>
    <row r="822" ht="15.75" customHeight="1">
      <c r="B822" s="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T822" s="19"/>
    </row>
    <row r="823" ht="15.75" customHeight="1">
      <c r="B823" s="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T823" s="19"/>
    </row>
    <row r="824" ht="15.75" customHeight="1">
      <c r="B824" s="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T824" s="19"/>
    </row>
    <row r="825" ht="15.75" customHeight="1">
      <c r="B825" s="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T825" s="19"/>
    </row>
    <row r="826" ht="15.75" customHeight="1">
      <c r="B826" s="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T826" s="19"/>
    </row>
    <row r="827" ht="15.75" customHeight="1">
      <c r="B827" s="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T827" s="19"/>
    </row>
    <row r="828" ht="15.75" customHeight="1">
      <c r="B828" s="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T828" s="19"/>
    </row>
    <row r="829" ht="15.75" customHeight="1">
      <c r="B829" s="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T829" s="19"/>
    </row>
    <row r="830" ht="15.75" customHeight="1">
      <c r="B830" s="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T830" s="19"/>
    </row>
    <row r="831" ht="15.75" customHeight="1">
      <c r="B831" s="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T831" s="19"/>
    </row>
    <row r="832" ht="15.75" customHeight="1">
      <c r="B832" s="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T832" s="19"/>
    </row>
    <row r="833" ht="15.75" customHeight="1">
      <c r="B833" s="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T833" s="19"/>
    </row>
    <row r="834" ht="15.75" customHeight="1">
      <c r="B834" s="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T834" s="19"/>
    </row>
    <row r="835" ht="15.75" customHeight="1">
      <c r="B835" s="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T835" s="19"/>
    </row>
    <row r="836" ht="15.75" customHeight="1">
      <c r="B836" s="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T836" s="19"/>
    </row>
    <row r="837" ht="15.75" customHeight="1">
      <c r="B837" s="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T837" s="19"/>
    </row>
    <row r="838" ht="15.75" customHeight="1">
      <c r="B838" s="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T838" s="19"/>
    </row>
    <row r="839" ht="15.75" customHeight="1">
      <c r="B839" s="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T839" s="19"/>
    </row>
    <row r="840" ht="15.75" customHeight="1">
      <c r="B840" s="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T840" s="19"/>
    </row>
    <row r="841" ht="15.75" customHeight="1">
      <c r="B841" s="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T841" s="19"/>
    </row>
    <row r="842" ht="15.75" customHeight="1">
      <c r="B842" s="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T842" s="19"/>
    </row>
    <row r="843" ht="15.75" customHeight="1">
      <c r="B843" s="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T843" s="19"/>
    </row>
    <row r="844" ht="15.75" customHeight="1">
      <c r="B844" s="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T844" s="19"/>
    </row>
    <row r="845" ht="15.75" customHeight="1">
      <c r="B845" s="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T845" s="19"/>
    </row>
    <row r="846" ht="15.75" customHeight="1">
      <c r="B846" s="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T846" s="19"/>
    </row>
    <row r="847" ht="15.75" customHeight="1">
      <c r="B847" s="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T847" s="19"/>
    </row>
    <row r="848" ht="15.75" customHeight="1">
      <c r="B848" s="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T848" s="19"/>
    </row>
    <row r="849" ht="15.75" customHeight="1">
      <c r="B849" s="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T849" s="19"/>
    </row>
    <row r="850" ht="15.75" customHeight="1">
      <c r="B850" s="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T850" s="19"/>
    </row>
    <row r="851" ht="15.75" customHeight="1">
      <c r="B851" s="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T851" s="19"/>
    </row>
    <row r="852" ht="15.75" customHeight="1">
      <c r="B852" s="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T852" s="19"/>
    </row>
    <row r="853" ht="15.75" customHeight="1">
      <c r="B853" s="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T853" s="19"/>
    </row>
    <row r="854" ht="15.75" customHeight="1">
      <c r="B854" s="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T854" s="19"/>
    </row>
    <row r="855" ht="15.75" customHeight="1">
      <c r="B855" s="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T855" s="19"/>
    </row>
    <row r="856" ht="15.75" customHeight="1">
      <c r="B856" s="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T856" s="19"/>
    </row>
    <row r="857" ht="15.75" customHeight="1">
      <c r="B857" s="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T857" s="19"/>
    </row>
    <row r="858" ht="15.75" customHeight="1">
      <c r="B858" s="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T858" s="19"/>
    </row>
    <row r="859" ht="15.75" customHeight="1">
      <c r="B859" s="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T859" s="19"/>
    </row>
    <row r="860" ht="15.75" customHeight="1">
      <c r="B860" s="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T860" s="19"/>
    </row>
    <row r="861" ht="15.75" customHeight="1">
      <c r="B861" s="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T861" s="19"/>
    </row>
    <row r="862" ht="15.75" customHeight="1">
      <c r="B862" s="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T862" s="19"/>
    </row>
    <row r="863" ht="15.75" customHeight="1">
      <c r="B863" s="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T863" s="19"/>
    </row>
    <row r="864" ht="15.75" customHeight="1">
      <c r="B864" s="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T864" s="19"/>
    </row>
    <row r="865" ht="15.75" customHeight="1">
      <c r="B865" s="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T865" s="19"/>
    </row>
    <row r="866" ht="15.75" customHeight="1">
      <c r="B866" s="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T866" s="19"/>
    </row>
    <row r="867" ht="15.75" customHeight="1">
      <c r="B867" s="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T867" s="19"/>
    </row>
    <row r="868" ht="15.75" customHeight="1">
      <c r="B868" s="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T868" s="19"/>
    </row>
    <row r="869" ht="15.75" customHeight="1">
      <c r="B869" s="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T869" s="19"/>
    </row>
    <row r="870" ht="15.75" customHeight="1">
      <c r="B870" s="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T870" s="19"/>
    </row>
    <row r="871" ht="15.75" customHeight="1">
      <c r="B871" s="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T871" s="19"/>
    </row>
    <row r="872" ht="15.75" customHeight="1">
      <c r="B872" s="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T872" s="19"/>
    </row>
    <row r="873" ht="15.75" customHeight="1">
      <c r="B873" s="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T873" s="19"/>
    </row>
    <row r="874" ht="15.75" customHeight="1">
      <c r="B874" s="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T874" s="19"/>
    </row>
    <row r="875" ht="15.75" customHeight="1">
      <c r="B875" s="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T875" s="19"/>
    </row>
    <row r="876" ht="15.75" customHeight="1">
      <c r="B876" s="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T876" s="19"/>
    </row>
    <row r="877" ht="15.75" customHeight="1">
      <c r="B877" s="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T877" s="19"/>
    </row>
    <row r="878" ht="15.75" customHeight="1">
      <c r="B878" s="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T878" s="19"/>
    </row>
    <row r="879" ht="15.75" customHeight="1">
      <c r="B879" s="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T879" s="19"/>
    </row>
    <row r="880" ht="15.75" customHeight="1">
      <c r="B880" s="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T880" s="19"/>
    </row>
    <row r="881" ht="15.75" customHeight="1">
      <c r="B881" s="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T881" s="19"/>
    </row>
    <row r="882" ht="15.75" customHeight="1">
      <c r="B882" s="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T882" s="19"/>
    </row>
    <row r="883" ht="15.75" customHeight="1">
      <c r="B883" s="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T883" s="19"/>
    </row>
    <row r="884" ht="15.75" customHeight="1">
      <c r="B884" s="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T884" s="19"/>
    </row>
    <row r="885" ht="15.75" customHeight="1">
      <c r="B885" s="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T885" s="19"/>
    </row>
    <row r="886" ht="15.75" customHeight="1">
      <c r="B886" s="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T886" s="19"/>
    </row>
    <row r="887" ht="15.75" customHeight="1">
      <c r="B887" s="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T887" s="19"/>
    </row>
    <row r="888" ht="15.75" customHeight="1">
      <c r="B888" s="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T888" s="19"/>
    </row>
    <row r="889" ht="15.75" customHeight="1">
      <c r="B889" s="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T889" s="19"/>
    </row>
    <row r="890" ht="15.75" customHeight="1">
      <c r="B890" s="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T890" s="19"/>
    </row>
    <row r="891" ht="15.75" customHeight="1">
      <c r="B891" s="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T891" s="19"/>
    </row>
    <row r="892" ht="15.75" customHeight="1">
      <c r="B892" s="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T892" s="19"/>
    </row>
    <row r="893" ht="15.75" customHeight="1">
      <c r="B893" s="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T893" s="19"/>
    </row>
    <row r="894" ht="15.75" customHeight="1">
      <c r="B894" s="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T894" s="19"/>
    </row>
    <row r="895" ht="15.75" customHeight="1">
      <c r="B895" s="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T895" s="19"/>
    </row>
    <row r="896" ht="15.75" customHeight="1">
      <c r="B896" s="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T896" s="19"/>
    </row>
    <row r="897" ht="15.75" customHeight="1">
      <c r="B897" s="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T897" s="19"/>
    </row>
    <row r="898" ht="15.75" customHeight="1">
      <c r="B898" s="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T898" s="19"/>
    </row>
    <row r="899" ht="15.75" customHeight="1">
      <c r="B899" s="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T899" s="19"/>
    </row>
    <row r="900" ht="15.75" customHeight="1">
      <c r="B900" s="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T900" s="19"/>
    </row>
    <row r="901" ht="15.75" customHeight="1">
      <c r="B901" s="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T901" s="19"/>
    </row>
    <row r="902" ht="15.75" customHeight="1">
      <c r="B902" s="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T902" s="19"/>
    </row>
    <row r="903" ht="15.75" customHeight="1">
      <c r="B903" s="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T903" s="19"/>
    </row>
    <row r="904" ht="15.75" customHeight="1">
      <c r="B904" s="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T904" s="19"/>
    </row>
    <row r="905" ht="15.75" customHeight="1">
      <c r="B905" s="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T905" s="19"/>
    </row>
    <row r="906" ht="15.75" customHeight="1">
      <c r="B906" s="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T906" s="19"/>
    </row>
    <row r="907" ht="15.75" customHeight="1">
      <c r="B907" s="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T907" s="19"/>
    </row>
    <row r="908" ht="15.75" customHeight="1">
      <c r="B908" s="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T908" s="19"/>
    </row>
    <row r="909" ht="15.75" customHeight="1">
      <c r="B909" s="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T909" s="19"/>
    </row>
    <row r="910" ht="15.75" customHeight="1">
      <c r="B910" s="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T910" s="19"/>
    </row>
    <row r="911" ht="15.75" customHeight="1">
      <c r="B911" s="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T911" s="19"/>
    </row>
    <row r="912" ht="15.75" customHeight="1">
      <c r="B912" s="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T912" s="19"/>
    </row>
    <row r="913" ht="15.75" customHeight="1">
      <c r="B913" s="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T913" s="19"/>
    </row>
    <row r="914" ht="15.75" customHeight="1">
      <c r="B914" s="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T914" s="19"/>
    </row>
    <row r="915" ht="15.75" customHeight="1">
      <c r="B915" s="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T915" s="19"/>
    </row>
    <row r="916" ht="15.75" customHeight="1">
      <c r="B916" s="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T916" s="19"/>
    </row>
    <row r="917" ht="15.75" customHeight="1">
      <c r="B917" s="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T917" s="19"/>
    </row>
    <row r="918" ht="15.75" customHeight="1">
      <c r="B918" s="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T918" s="19"/>
    </row>
    <row r="919" ht="15.75" customHeight="1">
      <c r="B919" s="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T919" s="19"/>
    </row>
    <row r="920" ht="15.75" customHeight="1">
      <c r="B920" s="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T920" s="19"/>
    </row>
    <row r="921" ht="15.75" customHeight="1">
      <c r="B921" s="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T921" s="19"/>
    </row>
    <row r="922" ht="15.75" customHeight="1">
      <c r="B922" s="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T922" s="19"/>
    </row>
    <row r="923" ht="15.75" customHeight="1">
      <c r="B923" s="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T923" s="19"/>
    </row>
    <row r="924" ht="15.75" customHeight="1">
      <c r="B924" s="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T924" s="19"/>
    </row>
    <row r="925" ht="15.75" customHeight="1">
      <c r="B925" s="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T925" s="19"/>
    </row>
    <row r="926" ht="15.75" customHeight="1">
      <c r="B926" s="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T926" s="19"/>
    </row>
    <row r="927" ht="15.75" customHeight="1">
      <c r="B927" s="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T927" s="19"/>
    </row>
    <row r="928" ht="15.75" customHeight="1">
      <c r="B928" s="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T928" s="19"/>
    </row>
    <row r="929" ht="15.75" customHeight="1">
      <c r="B929" s="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T929" s="19"/>
    </row>
    <row r="930" ht="15.75" customHeight="1">
      <c r="B930" s="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T930" s="19"/>
    </row>
    <row r="931" ht="15.75" customHeight="1">
      <c r="B931" s="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T931" s="19"/>
    </row>
    <row r="932" ht="15.75" customHeight="1">
      <c r="B932" s="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T932" s="19"/>
    </row>
    <row r="933" ht="15.75" customHeight="1">
      <c r="B933" s="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T933" s="19"/>
    </row>
    <row r="934" ht="15.75" customHeight="1">
      <c r="B934" s="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T934" s="19"/>
    </row>
    <row r="935" ht="15.75" customHeight="1">
      <c r="B935" s="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T935" s="19"/>
    </row>
    <row r="936" ht="15.75" customHeight="1">
      <c r="B936" s="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T936" s="19"/>
    </row>
    <row r="937" ht="15.75" customHeight="1">
      <c r="B937" s="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T937" s="19"/>
    </row>
    <row r="938" ht="15.75" customHeight="1">
      <c r="B938" s="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T938" s="19"/>
    </row>
    <row r="939" ht="15.75" customHeight="1">
      <c r="B939" s="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T939" s="19"/>
    </row>
    <row r="940" ht="15.75" customHeight="1">
      <c r="B940" s="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T940" s="19"/>
    </row>
    <row r="941" ht="15.75" customHeight="1">
      <c r="B941" s="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T941" s="19"/>
    </row>
    <row r="942" ht="15.75" customHeight="1">
      <c r="B942" s="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T942" s="19"/>
    </row>
    <row r="943" ht="15.75" customHeight="1">
      <c r="B943" s="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T943" s="19"/>
    </row>
    <row r="944" ht="15.75" customHeight="1">
      <c r="B944" s="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T944" s="19"/>
    </row>
    <row r="945" ht="15.75" customHeight="1">
      <c r="B945" s="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T945" s="19"/>
    </row>
    <row r="946" ht="15.75" customHeight="1">
      <c r="B946" s="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T946" s="19"/>
    </row>
    <row r="947" ht="15.75" customHeight="1">
      <c r="B947" s="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T947" s="19"/>
    </row>
    <row r="948" ht="15.75" customHeight="1">
      <c r="B948" s="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T948" s="19"/>
    </row>
    <row r="949" ht="15.75" customHeight="1">
      <c r="B949" s="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T949" s="19"/>
    </row>
    <row r="950" ht="15.75" customHeight="1">
      <c r="B950" s="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T950" s="19"/>
    </row>
    <row r="951" ht="15.75" customHeight="1">
      <c r="B951" s="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T951" s="19"/>
    </row>
    <row r="952" ht="15.75" customHeight="1">
      <c r="B952" s="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T952" s="19"/>
    </row>
    <row r="953" ht="15.75" customHeight="1">
      <c r="B953" s="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T953" s="19"/>
    </row>
    <row r="954" ht="15.75" customHeight="1">
      <c r="B954" s="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T954" s="19"/>
    </row>
    <row r="955" ht="15.75" customHeight="1">
      <c r="B955" s="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T955" s="19"/>
    </row>
    <row r="956" ht="15.75" customHeight="1">
      <c r="B956" s="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T956" s="19"/>
    </row>
    <row r="957" ht="15.75" customHeight="1">
      <c r="B957" s="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T957" s="19"/>
    </row>
    <row r="958" ht="15.75" customHeight="1">
      <c r="B958" s="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T958" s="19"/>
    </row>
    <row r="959" ht="15.75" customHeight="1">
      <c r="B959" s="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T959" s="19"/>
    </row>
    <row r="960" ht="15.75" customHeight="1">
      <c r="B960" s="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T960" s="19"/>
    </row>
    <row r="961" ht="15.75" customHeight="1">
      <c r="B961" s="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T961" s="19"/>
    </row>
    <row r="962" ht="15.75" customHeight="1">
      <c r="B962" s="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T962" s="19"/>
    </row>
    <row r="963" ht="15.75" customHeight="1">
      <c r="B963" s="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T963" s="19"/>
    </row>
    <row r="964" ht="15.75" customHeight="1">
      <c r="B964" s="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T964" s="19"/>
    </row>
    <row r="965" ht="15.75" customHeight="1">
      <c r="B965" s="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T965" s="19"/>
    </row>
    <row r="966" ht="15.75" customHeight="1">
      <c r="B966" s="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T966" s="19"/>
    </row>
    <row r="967" ht="15.75" customHeight="1">
      <c r="B967" s="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T967" s="19"/>
    </row>
    <row r="968" ht="15.75" customHeight="1">
      <c r="B968" s="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T968" s="19"/>
    </row>
    <row r="969" ht="15.75" customHeight="1">
      <c r="B969" s="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T969" s="19"/>
    </row>
    <row r="970" ht="15.75" customHeight="1">
      <c r="B970" s="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T970" s="19"/>
    </row>
    <row r="971" ht="15.75" customHeight="1">
      <c r="B971" s="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T971" s="19"/>
    </row>
    <row r="972" ht="15.75" customHeight="1">
      <c r="B972" s="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T972" s="19"/>
    </row>
    <row r="973" ht="15.75" customHeight="1">
      <c r="B973" s="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T973" s="19"/>
    </row>
    <row r="974" ht="15.75" customHeight="1">
      <c r="B974" s="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T974" s="19"/>
    </row>
    <row r="975" ht="15.75" customHeight="1">
      <c r="B975" s="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T975" s="19"/>
    </row>
    <row r="976" ht="15.75" customHeight="1">
      <c r="B976" s="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T976" s="19"/>
    </row>
    <row r="977" ht="15.75" customHeight="1">
      <c r="B977" s="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T977" s="19"/>
    </row>
    <row r="978" ht="15.75" customHeight="1">
      <c r="B978" s="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T978" s="19"/>
    </row>
    <row r="979" ht="15.75" customHeight="1">
      <c r="B979" s="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T979" s="19"/>
    </row>
    <row r="980" ht="15.75" customHeight="1">
      <c r="B980" s="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T980" s="19"/>
    </row>
    <row r="981" ht="15.75" customHeight="1">
      <c r="B981" s="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T981" s="19"/>
    </row>
    <row r="982" ht="15.75" customHeight="1">
      <c r="B982" s="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T982" s="19"/>
    </row>
    <row r="983" ht="15.75" customHeight="1">
      <c r="B983" s="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T983" s="19"/>
    </row>
    <row r="984" ht="15.75" customHeight="1">
      <c r="B984" s="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T984" s="19"/>
    </row>
    <row r="985" ht="15.75" customHeight="1">
      <c r="B985" s="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T985" s="19"/>
    </row>
    <row r="986" ht="15.75" customHeight="1">
      <c r="B986" s="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T986" s="19"/>
    </row>
    <row r="987" ht="15.75" customHeight="1">
      <c r="B987" s="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T987" s="19"/>
    </row>
    <row r="988" ht="15.75" customHeight="1">
      <c r="B988" s="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T988" s="19"/>
    </row>
    <row r="989" ht="15.75" customHeight="1">
      <c r="B989" s="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T989" s="19"/>
    </row>
    <row r="990" ht="15.75" customHeight="1">
      <c r="B990" s="1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T990" s="19"/>
    </row>
    <row r="991" ht="15.75" customHeight="1">
      <c r="B991" s="1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T991" s="19"/>
    </row>
    <row r="992" ht="15.75" customHeight="1">
      <c r="B992" s="1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T992" s="19"/>
    </row>
    <row r="993" ht="15.75" customHeight="1">
      <c r="B993" s="1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T993" s="19"/>
    </row>
    <row r="994" ht="15.75" customHeight="1">
      <c r="B994" s="1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T994" s="19"/>
    </row>
    <row r="995" ht="15.75" customHeight="1">
      <c r="B995" s="1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T995" s="19"/>
    </row>
    <row r="996" ht="15.75" customHeight="1">
      <c r="B996" s="1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T996" s="19"/>
    </row>
    <row r="997" ht="15.75" customHeight="1">
      <c r="B997" s="1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T997" s="19"/>
    </row>
    <row r="998" ht="15.75" customHeight="1">
      <c r="B998" s="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T998" s="19"/>
    </row>
    <row r="999" ht="15.75" customHeight="1">
      <c r="B999" s="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T999" s="19"/>
    </row>
    <row r="1000" ht="15.75" customHeight="1">
      <c r="B1000" s="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T1000" s="19"/>
    </row>
  </sheetData>
  <mergeCells count="77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29:D29"/>
    <mergeCell ref="C30:D30"/>
    <mergeCell ref="C50:D50"/>
    <mergeCell ref="C51:D51"/>
    <mergeCell ref="C43:D43"/>
    <mergeCell ref="C44:D44"/>
    <mergeCell ref="C45:D45"/>
    <mergeCell ref="C46:D46"/>
    <mergeCell ref="C47:D47"/>
    <mergeCell ref="C48:D48"/>
    <mergeCell ref="C49:D49"/>
    <mergeCell ref="C64:D64"/>
    <mergeCell ref="C65:D65"/>
    <mergeCell ref="C57:D57"/>
    <mergeCell ref="C58:D58"/>
    <mergeCell ref="C59:D59"/>
    <mergeCell ref="C60:D60"/>
    <mergeCell ref="C61:D61"/>
    <mergeCell ref="C62:D62"/>
    <mergeCell ref="C63:D63"/>
    <mergeCell ref="C74:D74"/>
    <mergeCell ref="C75:D75"/>
    <mergeCell ref="C66:D66"/>
    <mergeCell ref="C67:D67"/>
    <mergeCell ref="C68:D68"/>
    <mergeCell ref="C69:D69"/>
    <mergeCell ref="C71:D71"/>
    <mergeCell ref="C72:D72"/>
    <mergeCell ref="C73:D73"/>
    <mergeCell ref="C31:D31"/>
    <mergeCell ref="C32:D32"/>
    <mergeCell ref="C33:D33"/>
    <mergeCell ref="C34:D34"/>
    <mergeCell ref="C35:D35"/>
    <mergeCell ref="C36:D36"/>
    <mergeCell ref="C37:D37"/>
    <mergeCell ref="C38:D38"/>
    <mergeCell ref="B28:B41"/>
    <mergeCell ref="B43:B69"/>
    <mergeCell ref="B71:B76"/>
    <mergeCell ref="B14:B18"/>
    <mergeCell ref="B24:B26"/>
    <mergeCell ref="C24:D24"/>
    <mergeCell ref="C25:D25"/>
    <mergeCell ref="C26:D26"/>
    <mergeCell ref="C28:D28"/>
    <mergeCell ref="C41:D41"/>
    <mergeCell ref="C39:D39"/>
    <mergeCell ref="C40:D40"/>
    <mergeCell ref="C52:D52"/>
    <mergeCell ref="C53:D53"/>
    <mergeCell ref="C54:D54"/>
    <mergeCell ref="C55:D55"/>
    <mergeCell ref="C56:D56"/>
    <mergeCell ref="C76:D76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